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4"/>
  </bookViews>
  <sheets>
    <sheet name="Orçamento" sheetId="1" r:id="rId1"/>
    <sheet name="QCI" sheetId="2" r:id="rId2"/>
    <sheet name="CronogFF" sheetId="3" r:id="rId3"/>
    <sheet name="BDI" sheetId="4" r:id="rId4"/>
    <sheet name="Rel. Ruas" sheetId="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S17" i="2"/>
  <c r="G27" i="5"/>
  <c r="F10" i="4"/>
  <c r="G22"/>
  <c r="G27"/>
  <c r="F18"/>
  <c r="F17"/>
  <c r="F16"/>
  <c r="F7"/>
  <c r="G6"/>
  <c r="G31"/>
  <c r="T42" i="2"/>
  <c r="Q42"/>
  <c r="P42"/>
  <c r="O45"/>
  <c r="X41"/>
  <c r="V41"/>
  <c r="U41"/>
  <c r="S41"/>
  <c r="O41"/>
  <c r="X40"/>
  <c r="V40"/>
  <c r="U40"/>
  <c r="S40"/>
  <c r="O40"/>
  <c r="AB39"/>
  <c r="X39"/>
  <c r="V39"/>
  <c r="U39"/>
  <c r="S39"/>
  <c r="O39"/>
  <c r="AB38"/>
  <c r="X38"/>
  <c r="V38"/>
  <c r="U38"/>
  <c r="S38"/>
  <c r="O38"/>
  <c r="AB37"/>
  <c r="X37"/>
  <c r="V37"/>
  <c r="U37"/>
  <c r="S37"/>
  <c r="O37"/>
  <c r="AB36"/>
  <c r="X36"/>
  <c r="V36"/>
  <c r="U36"/>
  <c r="S36"/>
  <c r="O36"/>
  <c r="AB35"/>
  <c r="X35"/>
  <c r="V35"/>
  <c r="U35"/>
  <c r="S35"/>
  <c r="O35"/>
  <c r="AB34"/>
  <c r="X34"/>
  <c r="V34"/>
  <c r="U34"/>
  <c r="S34"/>
  <c r="O34"/>
  <c r="AB33"/>
  <c r="X33"/>
  <c r="V33"/>
  <c r="U33"/>
  <c r="S33"/>
  <c r="O33"/>
  <c r="AB32"/>
  <c r="X32"/>
  <c r="V32"/>
  <c r="U32"/>
  <c r="S32"/>
  <c r="O32"/>
  <c r="AB31"/>
  <c r="X31"/>
  <c r="V31"/>
  <c r="U31"/>
  <c r="S31"/>
  <c r="O31"/>
  <c r="AB30"/>
  <c r="X30"/>
  <c r="V30"/>
  <c r="U30"/>
  <c r="S30"/>
  <c r="O30"/>
  <c r="AB29"/>
  <c r="X29"/>
  <c r="V29"/>
  <c r="U29"/>
  <c r="S29"/>
  <c r="O29"/>
  <c r="AB28"/>
  <c r="X28"/>
  <c r="V28"/>
  <c r="U28"/>
  <c r="S28"/>
  <c r="O28"/>
  <c r="AB27"/>
  <c r="X27"/>
  <c r="V27"/>
  <c r="U27"/>
  <c r="S27"/>
  <c r="O27"/>
  <c r="AB26"/>
  <c r="X26"/>
  <c r="V26"/>
  <c r="U26"/>
  <c r="S26"/>
  <c r="O26"/>
  <c r="AB25"/>
  <c r="X25"/>
  <c r="V25"/>
  <c r="U25"/>
  <c r="S25"/>
  <c r="O25"/>
  <c r="AB24"/>
  <c r="X24"/>
  <c r="V24"/>
  <c r="U24"/>
  <c r="S24"/>
  <c r="O24"/>
  <c r="AB23"/>
  <c r="X23"/>
  <c r="V23"/>
  <c r="U23"/>
  <c r="S23"/>
  <c r="O23"/>
  <c r="AB22"/>
  <c r="X22"/>
  <c r="V22"/>
  <c r="U22"/>
  <c r="S22"/>
  <c r="O22"/>
  <c r="AB21"/>
  <c r="X21"/>
  <c r="V21"/>
  <c r="U21"/>
  <c r="S21"/>
  <c r="O21"/>
  <c r="AB20"/>
  <c r="X20"/>
  <c r="V20"/>
  <c r="U20"/>
  <c r="S20"/>
  <c r="O20"/>
  <c r="AB19"/>
  <c r="X19"/>
  <c r="V19"/>
  <c r="U19"/>
  <c r="S19"/>
  <c r="S42"/>
  <c r="O19"/>
  <c r="AB18"/>
  <c r="Y18"/>
  <c r="AB17"/>
  <c r="R17"/>
  <c r="U17"/>
  <c r="O15"/>
  <c r="B7"/>
  <c r="A42" i="3"/>
  <c r="I35"/>
  <c r="I34"/>
  <c r="I33"/>
  <c r="I32"/>
  <c r="I31"/>
  <c r="I30"/>
  <c r="I29"/>
  <c r="I28"/>
  <c r="I27"/>
  <c r="I26"/>
  <c r="I25"/>
  <c r="I24"/>
  <c r="I23"/>
  <c r="I22"/>
  <c r="I21"/>
  <c r="F20"/>
  <c r="I20"/>
  <c r="B20"/>
  <c r="B19"/>
  <c r="A11"/>
  <c r="F9"/>
  <c r="C9"/>
  <c r="F8"/>
  <c r="C8"/>
  <c r="E16" i="1"/>
  <c r="G16"/>
  <c r="G15"/>
  <c r="E14"/>
  <c r="G14"/>
  <c r="G12"/>
  <c r="G18"/>
  <c r="G11"/>
  <c r="O42" i="2"/>
  <c r="X17"/>
  <c r="V18"/>
  <c r="R18"/>
  <c r="U18"/>
  <c r="V17"/>
  <c r="Y42"/>
  <c r="D37" i="3"/>
  <c r="F19"/>
  <c r="G17" i="1"/>
  <c r="G13"/>
  <c r="G20"/>
  <c r="G21"/>
  <c r="G22"/>
  <c r="R42" i="2"/>
  <c r="X42"/>
  <c r="V42"/>
  <c r="W42"/>
  <c r="X18"/>
  <c r="U42"/>
  <c r="E37" i="3"/>
  <c r="F37"/>
  <c r="I19"/>
  <c r="AB42" i="2"/>
  <c r="Y43"/>
  <c r="F36" i="3"/>
  <c r="I36"/>
  <c r="I37"/>
</calcChain>
</file>

<file path=xl/sharedStrings.xml><?xml version="1.0" encoding="utf-8"?>
<sst xmlns="http://schemas.openxmlformats.org/spreadsheetml/2006/main" count="197" uniqueCount="154">
  <si>
    <t>OBJETO: Execução dos serviços de recapeamento asfáltico com utilização de CBUQ (Concreto Betuminoso Usinado a Quente), sobre pavimentação asfáltica existente no município de Orlândia, conforme edital  e seus anexos.</t>
  </si>
  <si>
    <t>ITEM</t>
  </si>
  <si>
    <t>DISCRIMINAÇÃO</t>
  </si>
  <si>
    <t>UN.</t>
  </si>
  <si>
    <t>QUANT.</t>
  </si>
  <si>
    <t>P. UNIT.</t>
  </si>
  <si>
    <t>P. TOTAL</t>
  </si>
  <si>
    <t>Limpeza e varrição</t>
  </si>
  <si>
    <t>m²</t>
  </si>
  <si>
    <t>Fresagem de pavimento</t>
  </si>
  <si>
    <t>Recomposição de base com BGS</t>
  </si>
  <si>
    <t>m³</t>
  </si>
  <si>
    <t>Imprimadura ligante betuminosa</t>
  </si>
  <si>
    <t>Camada de regularização com CBUQ</t>
  </si>
  <si>
    <t>Camada de rolamento com CBUQ esp.: 3,0 cm</t>
  </si>
  <si>
    <t>Levantamento ou rebaixamento de tampão de poço de visita</t>
  </si>
  <si>
    <t>un.</t>
  </si>
  <si>
    <t>Sinalização horizontal com resina acrílica</t>
  </si>
  <si>
    <t>Total geral</t>
  </si>
  <si>
    <t>X</t>
  </si>
  <si>
    <t>BDI (26,83%)</t>
  </si>
  <si>
    <t>Sub-Total</t>
  </si>
  <si>
    <t>Prazo de execução:     30 dias</t>
  </si>
  <si>
    <t>Grau de Sigilo</t>
  </si>
  <si>
    <t>#00</t>
  </si>
  <si>
    <t>CRONOGRAMA FÍSICO - FINANCEIRO</t>
  </si>
  <si>
    <t>Nº do CT</t>
  </si>
  <si>
    <t>Aprovação  (data)</t>
  </si>
  <si>
    <t>Parcela  (n.º)</t>
  </si>
  <si>
    <t>Fim vigência (data)</t>
  </si>
  <si>
    <t>Mês cronog</t>
  </si>
  <si>
    <t xml:space="preserve">Valor </t>
  </si>
  <si>
    <t>Peso</t>
  </si>
  <si>
    <t>Parcela</t>
  </si>
  <si>
    <t>Item</t>
  </si>
  <si>
    <t>Discriminação</t>
  </si>
  <si>
    <t>R$</t>
  </si>
  <si>
    <t>%</t>
  </si>
  <si>
    <t>SIMPLES</t>
  </si>
  <si>
    <t>ACUM</t>
  </si>
  <si>
    <t>Total (%):</t>
  </si>
  <si>
    <t>Total (R$):</t>
  </si>
  <si>
    <t>QCI - Quadro de Composição do Investimento</t>
  </si>
  <si>
    <t>Proponente/Tomador</t>
  </si>
  <si>
    <t>Município/UF</t>
  </si>
  <si>
    <t>Empreendimento ( nome/apelido)</t>
  </si>
  <si>
    <t>Pref. Municipal de Orlândia</t>
  </si>
  <si>
    <t>Orlândia/SP</t>
  </si>
  <si>
    <t xml:space="preserve">Recapeamento Asfáltico </t>
  </si>
  <si>
    <t>Operação</t>
  </si>
  <si>
    <t>Programa/Modalidade/Ação</t>
  </si>
  <si>
    <t>Financiamento</t>
  </si>
  <si>
    <t>Repassse</t>
  </si>
  <si>
    <t>Ocultar</t>
  </si>
  <si>
    <t>OCULTAR</t>
  </si>
  <si>
    <t>Limite</t>
  </si>
  <si>
    <t>Contrapartida</t>
  </si>
  <si>
    <t>Total</t>
  </si>
  <si>
    <t>Execução</t>
  </si>
  <si>
    <t>Descição</t>
  </si>
  <si>
    <t>Quant./unid</t>
  </si>
  <si>
    <t>Superior</t>
  </si>
  <si>
    <t>Inferior</t>
  </si>
  <si>
    <t>VERIFIC USO REP</t>
  </si>
  <si>
    <t>SOMENTE CP</t>
  </si>
  <si>
    <t>Próprios       (R$)</t>
  </si>
  <si>
    <t>CONTA PREENCH</t>
  </si>
  <si>
    <t>(%)</t>
  </si>
  <si>
    <t>Outros            (R$)</t>
  </si>
  <si>
    <t>Total %</t>
  </si>
  <si>
    <t xml:space="preserve"> R$</t>
  </si>
  <si>
    <t>EF ou AD</t>
  </si>
  <si>
    <t>OS ou FIN</t>
  </si>
  <si>
    <t>1.</t>
  </si>
  <si>
    <t>Recapeamento asfáltico</t>
  </si>
  <si>
    <t>EF</t>
  </si>
  <si>
    <t>FIN</t>
  </si>
  <si>
    <t>2.</t>
  </si>
  <si>
    <t>Sinalização viária</t>
  </si>
  <si>
    <t>Forma de execução: AD = Administração Direta pelo Tomador</t>
  </si>
  <si>
    <t xml:space="preserve">ou EF se execução e/ou fornecimento a contratar/contrado. </t>
  </si>
  <si>
    <t>Tipo de contrapartida: FIN = Financeira; OS = em Obras e Serviços.</t>
  </si>
  <si>
    <t>Local/Data</t>
  </si>
  <si>
    <t>Despesas Indiretas  - DI</t>
  </si>
  <si>
    <t>1.1</t>
  </si>
  <si>
    <t>Administração Central</t>
  </si>
  <si>
    <t>1.1.1</t>
  </si>
  <si>
    <t>Pessoal</t>
  </si>
  <si>
    <t>1.1.2</t>
  </si>
  <si>
    <t>Gastos Gerais</t>
  </si>
  <si>
    <t>1.2</t>
  </si>
  <si>
    <t>Administração Local</t>
  </si>
  <si>
    <t>1.2.1</t>
  </si>
  <si>
    <t>1.2.2</t>
  </si>
  <si>
    <t>Apoio Técnico</t>
  </si>
  <si>
    <t>1.2.3</t>
  </si>
  <si>
    <t>EPI e Ferramentas</t>
  </si>
  <si>
    <t>1.2.4</t>
  </si>
  <si>
    <t>Ensaios e Testes</t>
  </si>
  <si>
    <t>1.2.5</t>
  </si>
  <si>
    <t>Subsídio à alimentação</t>
  </si>
  <si>
    <t>Despesas Financeiras</t>
  </si>
  <si>
    <t>Despesas Legais  - DL</t>
  </si>
  <si>
    <t>PIS</t>
  </si>
  <si>
    <t xml:space="preserve">ISS </t>
  </si>
  <si>
    <t xml:space="preserve">COFINS </t>
  </si>
  <si>
    <t>Lucro Bruto</t>
  </si>
  <si>
    <t>Cálculo do BDI</t>
  </si>
  <si>
    <t>1.3</t>
  </si>
  <si>
    <t>Seguro Responsabilidade Civil/ Garantia</t>
  </si>
  <si>
    <t>Risco de Engenharia / Imprevistos</t>
  </si>
  <si>
    <t>Mobilização e Desmobilizaçã (100km)</t>
  </si>
  <si>
    <t>1.4</t>
  </si>
  <si>
    <t>1.5</t>
  </si>
  <si>
    <t>3.1</t>
  </si>
  <si>
    <t>3.3</t>
  </si>
  <si>
    <t>3.4</t>
  </si>
  <si>
    <t>JARDIM PARISI</t>
  </si>
  <si>
    <t>12.544 m²</t>
  </si>
  <si>
    <t>450 m²</t>
  </si>
  <si>
    <t>Flávia Mendes Gomes</t>
  </si>
  <si>
    <t>Prefeita Municipal de Orlândia/SP</t>
  </si>
  <si>
    <t>Largura</t>
  </si>
  <si>
    <t>Ímpar</t>
  </si>
  <si>
    <t>Par</t>
  </si>
  <si>
    <t>Sub</t>
  </si>
  <si>
    <t>Rua 3 entre Avenida O e P</t>
  </si>
  <si>
    <t>*</t>
  </si>
  <si>
    <t>Alameda 3 entre Avenida P e Q</t>
  </si>
  <si>
    <t xml:space="preserve">Rua 5 entre Avenida P e Q </t>
  </si>
  <si>
    <t>Alameda 5 entre Avenida P e Q</t>
  </si>
  <si>
    <t>Alameda 7 entre Avenida M e N</t>
  </si>
  <si>
    <t>Alameda 7 entre Avenida O e P</t>
  </si>
  <si>
    <t xml:space="preserve">Rua 9 entre Avenida O e P </t>
  </si>
  <si>
    <t xml:space="preserve">Rua 9 entre Avenida N e O </t>
  </si>
  <si>
    <t>Alameda 9 entre Avenida N e O</t>
  </si>
  <si>
    <t xml:space="preserve">Rua 11 entre Avenida P e Q </t>
  </si>
  <si>
    <t xml:space="preserve">Rua 11 entre Avenida  N e O </t>
  </si>
  <si>
    <t>Avenida O entre Alameda 7 e Rua 9</t>
  </si>
  <si>
    <t xml:space="preserve">Avenida M entre Rua 9 e Alameda 9 </t>
  </si>
  <si>
    <t>Avenida M entre Alameda 9 e Rua 11</t>
  </si>
  <si>
    <t>Avenida M entre Rua 11 e Alameda 11</t>
  </si>
  <si>
    <t>Avenida P entre Alameda 9 e Rua 11</t>
  </si>
  <si>
    <t>Avenida P entre Rua 7 e Alameda 7</t>
  </si>
  <si>
    <t xml:space="preserve">Avenida P entre Rua 5 e Alameda 5 </t>
  </si>
  <si>
    <t>TOTAL</t>
  </si>
  <si>
    <t>Ruas</t>
  </si>
  <si>
    <t>Altura</t>
  </si>
  <si>
    <t>797922/2013</t>
  </si>
  <si>
    <t>Programa Planejamento Urbano</t>
  </si>
  <si>
    <t>Empreendimento (nome)</t>
  </si>
  <si>
    <t>Recapemanto Asfáltico</t>
  </si>
  <si>
    <t>Orlândia, 13 de novembro de 2014</t>
  </si>
  <si>
    <t xml:space="preserve"> 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</si>
</sst>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4" formatCode="0.0"/>
    <numFmt numFmtId="165" formatCode="0.0000%"/>
    <numFmt numFmtId="166" formatCode="dd/mm/yy;@"/>
    <numFmt numFmtId="167" formatCode="d/m/yy;@"/>
    <numFmt numFmtId="168" formatCode="_(* #,##0.00_);_(* \(#,##0.00\);_(* \-??_);_(@_)"/>
    <numFmt numFmtId="169" formatCode="#,##0.0000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Swis721 Md BT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8"/>
      <color indexed="12"/>
      <name val="Arial"/>
      <family val="2"/>
    </font>
    <font>
      <sz val="8"/>
      <color indexed="22"/>
      <name val="Arial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b/>
      <sz val="8"/>
      <color indexed="10"/>
      <name val="Arial"/>
      <family val="2"/>
    </font>
    <font>
      <b/>
      <sz val="10"/>
      <color indexed="12"/>
      <name val="Arial"/>
      <family val="2"/>
    </font>
    <font>
      <sz val="9"/>
      <color indexed="22"/>
      <name val="Arial"/>
      <family val="2"/>
    </font>
    <font>
      <b/>
      <sz val="11"/>
      <color indexed="8"/>
      <name val="Times New Roman"/>
      <family val="1"/>
    </font>
    <font>
      <sz val="11"/>
      <name val="Calibri"/>
      <family val="2"/>
    </font>
    <font>
      <sz val="8"/>
      <color indexed="9"/>
      <name val="Arial"/>
      <family val="2"/>
    </font>
    <font>
      <sz val="12"/>
      <color theme="1"/>
      <name val="Times New Rom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13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1" fillId="0" borderId="0"/>
    <xf numFmtId="4" fontId="2" fillId="0" borderId="0">
      <alignment vertical="center"/>
    </xf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9">
    <xf numFmtId="0" fontId="0" fillId="0" borderId="0" xfId="0"/>
    <xf numFmtId="0" fontId="3" fillId="0" borderId="0" xfId="1" applyFont="1"/>
    <xf numFmtId="4" fontId="3" fillId="0" borderId="0" xfId="1" applyNumberFormat="1" applyFont="1"/>
    <xf numFmtId="4" fontId="3" fillId="0" borderId="0" xfId="1" applyNumberFormat="1" applyFont="1" applyFill="1"/>
    <xf numFmtId="0" fontId="6" fillId="0" borderId="0" xfId="1" applyFont="1"/>
    <xf numFmtId="43" fontId="3" fillId="0" borderId="0" xfId="5" applyFont="1"/>
    <xf numFmtId="0" fontId="8" fillId="0" borderId="0" xfId="0" applyFont="1"/>
    <xf numFmtId="0" fontId="9" fillId="0" borderId="0" xfId="0" applyFont="1"/>
    <xf numFmtId="0" fontId="8" fillId="0" borderId="0" xfId="1" applyFont="1"/>
    <xf numFmtId="4" fontId="11" fillId="0" borderId="1" xfId="2" applyFont="1" applyBorder="1" applyAlignment="1">
      <alignment horizontal="center" vertical="center"/>
    </xf>
    <xf numFmtId="4" fontId="11" fillId="0" borderId="1" xfId="2" applyFont="1" applyBorder="1" applyAlignment="1">
      <alignment horizontal="center" vertical="center" wrapText="1"/>
    </xf>
    <xf numFmtId="164" fontId="11" fillId="0" borderId="1" xfId="2" applyNumberFormat="1" applyFont="1" applyBorder="1" applyAlignment="1">
      <alignment horizontal="center" vertical="center"/>
    </xf>
    <xf numFmtId="164" fontId="11" fillId="0" borderId="2" xfId="2" applyNumberFormat="1" applyFont="1" applyBorder="1" applyAlignment="1">
      <alignment horizontal="right" vertical="center"/>
    </xf>
    <xf numFmtId="3" fontId="10" fillId="0" borderId="1" xfId="2" applyNumberFormat="1" applyFont="1" applyBorder="1" applyAlignment="1">
      <alignment horizontal="right" vertical="top"/>
    </xf>
    <xf numFmtId="4" fontId="10" fillId="0" borderId="3" xfId="2" applyFont="1" applyBorder="1" applyAlignment="1">
      <alignment horizontal="left" wrapText="1"/>
    </xf>
    <xf numFmtId="4" fontId="10" fillId="0" borderId="4" xfId="2" applyFont="1" applyBorder="1" applyAlignment="1">
      <alignment horizontal="center" vertical="center"/>
    </xf>
    <xf numFmtId="4" fontId="10" fillId="0" borderId="4" xfId="2" applyFont="1" applyFill="1" applyBorder="1" applyAlignment="1">
      <alignment horizontal="right"/>
    </xf>
    <xf numFmtId="4" fontId="10" fillId="0" borderId="4" xfId="1" applyNumberFormat="1" applyFont="1" applyFill="1" applyBorder="1" applyAlignment="1" applyProtection="1">
      <alignment horizontal="right"/>
      <protection locked="0"/>
    </xf>
    <xf numFmtId="4" fontId="10" fillId="0" borderId="1" xfId="5" applyNumberFormat="1" applyFont="1" applyFill="1" applyBorder="1" applyAlignment="1">
      <alignment horizontal="right"/>
    </xf>
    <xf numFmtId="2" fontId="10" fillId="0" borderId="2" xfId="2" applyNumberFormat="1" applyFont="1" applyFill="1" applyBorder="1" applyAlignment="1">
      <alignment horizontal="right" vertical="center"/>
    </xf>
    <xf numFmtId="4" fontId="10" fillId="0" borderId="4" xfId="2" applyFont="1" applyBorder="1" applyAlignment="1">
      <alignment horizontal="right"/>
    </xf>
    <xf numFmtId="2" fontId="10" fillId="0" borderId="2" xfId="2" applyNumberFormat="1" applyFont="1" applyBorder="1" applyAlignment="1">
      <alignment horizontal="right" vertical="center"/>
    </xf>
    <xf numFmtId="4" fontId="10" fillId="0" borderId="4" xfId="2" applyFont="1" applyBorder="1" applyAlignment="1">
      <alignment horizontal="center"/>
    </xf>
    <xf numFmtId="3" fontId="10" fillId="0" borderId="5" xfId="2" applyNumberFormat="1" applyFont="1" applyBorder="1" applyAlignment="1">
      <alignment horizontal="right" vertical="top"/>
    </xf>
    <xf numFmtId="4" fontId="10" fillId="0" borderId="6" xfId="2" applyFont="1" applyBorder="1" applyAlignment="1">
      <alignment horizontal="left" wrapText="1"/>
    </xf>
    <xf numFmtId="4" fontId="10" fillId="0" borderId="6" xfId="2" applyFont="1" applyBorder="1" applyAlignment="1">
      <alignment horizontal="center" vertical="center"/>
    </xf>
    <xf numFmtId="4" fontId="10" fillId="0" borderId="6" xfId="2" applyFont="1" applyBorder="1" applyAlignment="1">
      <alignment horizontal="right"/>
    </xf>
    <xf numFmtId="4" fontId="12" fillId="0" borderId="7" xfId="1" applyNumberFormat="1" applyFont="1" applyBorder="1" applyAlignment="1">
      <alignment horizontal="right"/>
    </xf>
    <xf numFmtId="4" fontId="11" fillId="0" borderId="1" xfId="5" applyNumberFormat="1" applyFont="1" applyFill="1" applyBorder="1" applyAlignment="1">
      <alignment horizontal="right"/>
    </xf>
    <xf numFmtId="0" fontId="10" fillId="0" borderId="5" xfId="1" applyFont="1" applyBorder="1" applyAlignment="1">
      <alignment horizontal="right" vertical="top"/>
    </xf>
    <xf numFmtId="0" fontId="13" fillId="0" borderId="7" xfId="3" applyFont="1" applyFill="1" applyBorder="1" applyAlignment="1">
      <alignment horizontal="justify" wrapText="1"/>
    </xf>
    <xf numFmtId="0" fontId="10" fillId="2" borderId="7" xfId="1" applyFont="1" applyFill="1" applyBorder="1" applyAlignment="1" applyProtection="1">
      <alignment horizontal="center" vertical="center"/>
      <protection locked="0"/>
    </xf>
    <xf numFmtId="4" fontId="10" fillId="2" borderId="7" xfId="1" applyNumberFormat="1" applyFont="1" applyFill="1" applyBorder="1" applyAlignment="1" applyProtection="1">
      <alignment horizontal="right"/>
      <protection locked="0"/>
    </xf>
    <xf numFmtId="4" fontId="11" fillId="0" borderId="1" xfId="1" applyNumberFormat="1" applyFont="1" applyBorder="1" applyAlignment="1">
      <alignment horizontal="right"/>
    </xf>
    <xf numFmtId="165" fontId="8" fillId="0" borderId="0" xfId="1" applyNumberFormat="1" applyFont="1"/>
    <xf numFmtId="4" fontId="8" fillId="0" borderId="0" xfId="1" applyNumberFormat="1" applyFont="1"/>
    <xf numFmtId="0" fontId="12" fillId="0" borderId="0" xfId="1" applyFont="1"/>
    <xf numFmtId="43" fontId="8" fillId="0" borderId="0" xfId="5" applyFont="1"/>
    <xf numFmtId="43" fontId="3" fillId="0" borderId="0" xfId="1" applyNumberFormat="1" applyFont="1"/>
    <xf numFmtId="0" fontId="0" fillId="0" borderId="0" xfId="0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10" fillId="0" borderId="8" xfId="0" applyFont="1" applyBorder="1" applyAlignment="1" applyProtection="1">
      <alignment vertical="center"/>
    </xf>
    <xf numFmtId="0" fontId="16" fillId="0" borderId="0" xfId="0" applyFont="1" applyAlignment="1">
      <alignment horizontal="left" vertical="center"/>
    </xf>
    <xf numFmtId="0" fontId="10" fillId="0" borderId="9" xfId="0" applyFont="1" applyBorder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0" fillId="0" borderId="1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166" fontId="18" fillId="3" borderId="12" xfId="0" applyNumberFormat="1" applyFont="1" applyFill="1" applyBorder="1" applyAlignment="1" applyProtection="1">
      <alignment horizontal="left" vertical="center"/>
      <protection locked="0"/>
    </xf>
    <xf numFmtId="0" fontId="0" fillId="3" borderId="13" xfId="0" applyFill="1" applyBorder="1"/>
    <xf numFmtId="167" fontId="18" fillId="3" borderId="14" xfId="0" applyNumberFormat="1" applyFont="1" applyFill="1" applyBorder="1" applyAlignment="1" applyProtection="1">
      <alignment horizontal="center" vertical="center"/>
    </xf>
    <xf numFmtId="1" fontId="18" fillId="4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Fill="1" applyBorder="1"/>
    <xf numFmtId="166" fontId="18" fillId="4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19" fillId="4" borderId="14" xfId="0" applyFont="1" applyFill="1" applyBorder="1" applyAlignment="1" applyProtection="1">
      <alignment horizontal="left" vertic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right" vertical="center"/>
    </xf>
    <xf numFmtId="0" fontId="10" fillId="5" borderId="9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20" fillId="6" borderId="19" xfId="0" applyFont="1" applyFill="1" applyBorder="1" applyAlignment="1" applyProtection="1">
      <alignment vertical="top"/>
    </xf>
    <xf numFmtId="43" fontId="20" fillId="6" borderId="19" xfId="5" applyFont="1" applyFill="1" applyBorder="1" applyAlignment="1" applyProtection="1">
      <alignment horizontal="right" vertical="top"/>
    </xf>
    <xf numFmtId="0" fontId="20" fillId="6" borderId="19" xfId="0" applyFont="1" applyFill="1" applyBorder="1" applyAlignment="1" applyProtection="1">
      <alignment vertical="center"/>
    </xf>
    <xf numFmtId="43" fontId="20" fillId="6" borderId="19" xfId="5" applyFont="1" applyFill="1" applyBorder="1" applyAlignment="1" applyProtection="1">
      <alignment horizontal="right" vertical="center"/>
    </xf>
    <xf numFmtId="0" fontId="10" fillId="5" borderId="9" xfId="0" applyFont="1" applyFill="1" applyBorder="1" applyAlignment="1" applyProtection="1">
      <alignment vertical="center"/>
    </xf>
    <xf numFmtId="0" fontId="11" fillId="5" borderId="12" xfId="0" applyFont="1" applyFill="1" applyBorder="1" applyAlignment="1" applyProtection="1">
      <alignment horizontal="right" vertical="center"/>
    </xf>
    <xf numFmtId="0" fontId="11" fillId="5" borderId="13" xfId="0" applyFont="1" applyFill="1" applyBorder="1" applyAlignment="1" applyProtection="1">
      <alignment horizontal="right" vertical="center"/>
    </xf>
    <xf numFmtId="43" fontId="20" fillId="5" borderId="20" xfId="5" applyFont="1" applyFill="1" applyBorder="1" applyAlignment="1" applyProtection="1">
      <alignment horizontal="right" vertical="center"/>
    </xf>
    <xf numFmtId="0" fontId="10" fillId="5" borderId="19" xfId="0" applyFont="1" applyFill="1" applyBorder="1" applyAlignment="1" applyProtection="1">
      <alignment vertical="center"/>
    </xf>
    <xf numFmtId="0" fontId="11" fillId="5" borderId="21" xfId="0" applyFont="1" applyFill="1" applyBorder="1" applyAlignment="1" applyProtection="1">
      <alignment horizontal="right"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right" vertical="center"/>
    </xf>
    <xf numFmtId="168" fontId="2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3" fontId="23" fillId="0" borderId="0" xfId="5" applyFont="1" applyFill="1" applyBorder="1" applyAlignment="1" applyProtection="1">
      <alignment horizontal="right" vertical="center"/>
    </xf>
    <xf numFmtId="0" fontId="14" fillId="0" borderId="0" xfId="0" applyFont="1" applyAlignment="1" applyProtection="1">
      <alignment horizontal="left" vertical="center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14" fontId="0" fillId="0" borderId="0" xfId="0" applyNumberForma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1" fillId="6" borderId="22" xfId="0" applyFont="1" applyFill="1" applyBorder="1" applyAlignment="1" applyProtection="1">
      <alignment horizontal="left" vertical="center"/>
    </xf>
    <xf numFmtId="0" fontId="26" fillId="6" borderId="22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10" fillId="6" borderId="0" xfId="0" applyFont="1" applyFill="1" applyAlignment="1" applyProtection="1">
      <alignment horizontal="left" vertical="center"/>
    </xf>
    <xf numFmtId="0" fontId="21" fillId="6" borderId="0" xfId="0" applyFont="1" applyFill="1" applyAlignment="1" applyProtection="1">
      <alignment horizontal="left" vertical="center"/>
    </xf>
    <xf numFmtId="0" fontId="0" fillId="0" borderId="0" xfId="0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1" fillId="3" borderId="13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8" fillId="4" borderId="1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1" fillId="3" borderId="13" xfId="0" applyFont="1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10" fillId="7" borderId="17" xfId="0" applyFont="1" applyFill="1" applyBorder="1" applyAlignment="1">
      <alignment horizontal="left" vertical="center"/>
    </xf>
    <xf numFmtId="0" fontId="10" fillId="7" borderId="17" xfId="0" applyFont="1" applyFill="1" applyBorder="1" applyAlignment="1">
      <alignment horizontal="center" vertical="center"/>
    </xf>
    <xf numFmtId="0" fontId="10" fillId="7" borderId="17" xfId="0" applyFont="1" applyFill="1" applyBorder="1" applyAlignment="1">
      <alignment vertical="center"/>
    </xf>
    <xf numFmtId="0" fontId="10" fillId="7" borderId="23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left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10" fillId="6" borderId="9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0" fillId="3" borderId="19" xfId="0" applyFont="1" applyFill="1" applyBorder="1" applyAlignment="1" applyProtection="1">
      <alignment horizontal="center" vertical="top"/>
      <protection locked="0"/>
    </xf>
    <xf numFmtId="4" fontId="10" fillId="3" borderId="21" xfId="0" applyNumberFormat="1" applyFont="1" applyFill="1" applyBorder="1" applyAlignment="1" applyProtection="1">
      <alignment horizontal="right" vertical="top"/>
      <protection locked="0"/>
    </xf>
    <xf numFmtId="0" fontId="10" fillId="3" borderId="26" xfId="0" applyFont="1" applyFill="1" applyBorder="1" applyAlignment="1" applyProtection="1">
      <alignment horizontal="left" vertical="top"/>
      <protection locked="0"/>
    </xf>
    <xf numFmtId="0" fontId="10" fillId="3" borderId="27" xfId="0" applyFont="1" applyFill="1" applyBorder="1" applyAlignment="1" applyProtection="1">
      <alignment horizontal="left" vertical="top"/>
      <protection locked="0"/>
    </xf>
    <xf numFmtId="43" fontId="10" fillId="6" borderId="19" xfId="5" applyFont="1" applyFill="1" applyBorder="1" applyAlignment="1" applyProtection="1">
      <alignment horizontal="right" vertical="top"/>
    </xf>
    <xf numFmtId="43" fontId="20" fillId="6" borderId="19" xfId="5" applyFont="1" applyFill="1" applyBorder="1" applyAlignment="1" applyProtection="1">
      <alignment horizontal="right" vertical="top"/>
      <protection locked="0"/>
    </xf>
    <xf numFmtId="10" fontId="10" fillId="3" borderId="19" xfId="4" applyNumberFormat="1" applyFont="1" applyFill="1" applyBorder="1" applyAlignment="1" applyProtection="1">
      <alignment horizontal="center" vertical="top"/>
      <protection locked="0"/>
    </xf>
    <xf numFmtId="43" fontId="10" fillId="3" borderId="19" xfId="5" applyFont="1" applyFill="1" applyBorder="1" applyAlignment="1" applyProtection="1">
      <alignment horizontal="right" vertical="top"/>
      <protection locked="0"/>
    </xf>
    <xf numFmtId="10" fontId="10" fillId="6" borderId="19" xfId="4" applyNumberFormat="1" applyFont="1" applyFill="1" applyBorder="1" applyAlignment="1" applyProtection="1">
      <alignment horizontal="center" vertical="top"/>
    </xf>
    <xf numFmtId="10" fontId="10" fillId="0" borderId="19" xfId="4" applyNumberFormat="1" applyFont="1" applyFill="1" applyBorder="1" applyAlignment="1" applyProtection="1">
      <alignment horizontal="center" vertical="top"/>
    </xf>
    <xf numFmtId="4" fontId="10" fillId="3" borderId="19" xfId="0" applyNumberFormat="1" applyFont="1" applyFill="1" applyBorder="1" applyAlignment="1" applyProtection="1">
      <alignment horizontal="center" vertical="top"/>
      <protection locked="0"/>
    </xf>
    <xf numFmtId="0" fontId="10" fillId="8" borderId="19" xfId="0" applyFont="1" applyFill="1" applyBorder="1" applyAlignment="1" applyProtection="1">
      <alignment horizontal="center" vertical="top"/>
      <protection locked="0"/>
    </xf>
    <xf numFmtId="0" fontId="10" fillId="3" borderId="26" xfId="0" applyFont="1" applyFill="1" applyBorder="1" applyAlignment="1" applyProtection="1">
      <alignment horizontal="left" vertical="center"/>
      <protection locked="0"/>
    </xf>
    <xf numFmtId="0" fontId="10" fillId="3" borderId="27" xfId="0" applyFont="1" applyFill="1" applyBorder="1" applyAlignment="1" applyProtection="1">
      <alignment horizontal="left" vertical="center"/>
      <protection locked="0"/>
    </xf>
    <xf numFmtId="43" fontId="10" fillId="6" borderId="19" xfId="5" applyFont="1" applyFill="1" applyBorder="1" applyAlignment="1" applyProtection="1">
      <alignment horizontal="right" vertical="center"/>
    </xf>
    <xf numFmtId="43" fontId="20" fillId="6" borderId="19" xfId="5" applyFont="1" applyFill="1" applyBorder="1" applyAlignment="1" applyProtection="1">
      <alignment horizontal="right" vertical="center"/>
      <protection locked="0"/>
    </xf>
    <xf numFmtId="43" fontId="10" fillId="3" borderId="19" xfId="5" applyFont="1" applyFill="1" applyBorder="1" applyAlignment="1" applyProtection="1">
      <alignment horizontal="right" vertical="center"/>
      <protection locked="0"/>
    </xf>
    <xf numFmtId="10" fontId="10" fillId="6" borderId="19" xfId="4" applyNumberFormat="1" applyFont="1" applyFill="1" applyBorder="1" applyAlignment="1" applyProtection="1">
      <alignment horizontal="center" vertical="center"/>
    </xf>
    <xf numFmtId="10" fontId="10" fillId="3" borderId="19" xfId="4" applyNumberFormat="1" applyFont="1" applyFill="1" applyBorder="1" applyAlignment="1" applyProtection="1">
      <alignment horizontal="center" vertical="center"/>
      <protection locked="0"/>
    </xf>
    <xf numFmtId="10" fontId="10" fillId="0" borderId="19" xfId="4" applyNumberFormat="1" applyFont="1" applyFill="1" applyBorder="1" applyAlignment="1" applyProtection="1">
      <alignment horizontal="center" vertical="center"/>
    </xf>
    <xf numFmtId="4" fontId="10" fillId="3" borderId="21" xfId="0" applyNumberFormat="1" applyFont="1" applyFill="1" applyBorder="1" applyAlignment="1" applyProtection="1">
      <alignment horizontal="right" vertical="center"/>
      <protection locked="0"/>
    </xf>
    <xf numFmtId="0" fontId="10" fillId="3" borderId="21" xfId="0" applyFont="1" applyFill="1" applyBorder="1" applyAlignment="1" applyProtection="1">
      <alignment horizontal="center" vertical="center"/>
      <protection locked="0"/>
    </xf>
    <xf numFmtId="0" fontId="10" fillId="3" borderId="18" xfId="0" applyFont="1" applyFill="1" applyBorder="1" applyAlignment="1" applyProtection="1">
      <alignment horizontal="left" vertical="top"/>
      <protection locked="0"/>
    </xf>
    <xf numFmtId="0" fontId="10" fillId="3" borderId="21" xfId="0" applyFont="1" applyFill="1" applyBorder="1" applyAlignment="1" applyProtection="1">
      <alignment horizontal="left" vertical="top"/>
    </xf>
    <xf numFmtId="0" fontId="10" fillId="3" borderId="27" xfId="0" applyFont="1" applyFill="1" applyBorder="1" applyAlignment="1" applyProtection="1">
      <alignment horizontal="left" vertical="top"/>
    </xf>
    <xf numFmtId="4" fontId="10" fillId="3" borderId="19" xfId="0" applyNumberFormat="1" applyFont="1" applyFill="1" applyBorder="1" applyAlignment="1" applyProtection="1">
      <alignment horizontal="center" vertical="center"/>
      <protection locked="0"/>
    </xf>
    <xf numFmtId="10" fontId="10" fillId="8" borderId="19" xfId="0" applyNumberFormat="1" applyFont="1" applyFill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 applyProtection="1">
      <alignment horizontal="center" vertical="center"/>
      <protection locked="0"/>
    </xf>
    <xf numFmtId="0" fontId="10" fillId="8" borderId="19" xfId="0" applyFont="1" applyFill="1" applyBorder="1" applyAlignment="1" applyProtection="1">
      <alignment horizontal="center" vertical="center"/>
      <protection locked="0"/>
    </xf>
    <xf numFmtId="0" fontId="10" fillId="3" borderId="18" xfId="0" applyFont="1" applyFill="1" applyBorder="1" applyAlignment="1" applyProtection="1">
      <alignment horizontal="left" vertical="center"/>
      <protection locked="0"/>
    </xf>
    <xf numFmtId="0" fontId="10" fillId="3" borderId="21" xfId="0" applyFont="1" applyFill="1" applyBorder="1" applyAlignment="1" applyProtection="1">
      <alignment horizontal="left" vertical="center"/>
    </xf>
    <xf numFmtId="0" fontId="10" fillId="3" borderId="27" xfId="0" applyFont="1" applyFill="1" applyBorder="1" applyAlignment="1" applyProtection="1">
      <alignment horizontal="left" vertical="center"/>
    </xf>
    <xf numFmtId="0" fontId="10" fillId="7" borderId="18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1" fillId="7" borderId="21" xfId="0" applyFont="1" applyFill="1" applyBorder="1" applyAlignment="1" applyProtection="1">
      <alignment horizontal="right" vertical="center"/>
    </xf>
    <xf numFmtId="0" fontId="10" fillId="7" borderId="26" xfId="0" applyFont="1" applyFill="1" applyBorder="1" applyAlignment="1" applyProtection="1">
      <alignment horizontal="right" vertical="center"/>
    </xf>
    <xf numFmtId="0" fontId="10" fillId="7" borderId="27" xfId="0" applyFont="1" applyFill="1" applyBorder="1" applyAlignment="1" applyProtection="1">
      <alignment horizontal="right" vertical="center"/>
    </xf>
    <xf numFmtId="43" fontId="11" fillId="7" borderId="19" xfId="5" applyFont="1" applyFill="1" applyBorder="1" applyAlignment="1" applyProtection="1">
      <alignment horizontal="right" vertical="center"/>
    </xf>
    <xf numFmtId="0" fontId="10" fillId="9" borderId="16" xfId="0" applyFont="1" applyFill="1" applyBorder="1" applyAlignment="1" applyProtection="1">
      <alignment horizontal="center" vertical="center"/>
    </xf>
    <xf numFmtId="0" fontId="10" fillId="7" borderId="15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vertical="center"/>
    </xf>
    <xf numFmtId="0" fontId="10" fillId="0" borderId="17" xfId="0" applyFont="1" applyFill="1" applyBorder="1" applyAlignment="1" applyProtection="1">
      <alignment horizontal="right" vertical="center"/>
    </xf>
    <xf numFmtId="168" fontId="27" fillId="0" borderId="17" xfId="0" applyNumberFormat="1" applyFont="1" applyFill="1" applyBorder="1" applyAlignment="1" applyProtection="1">
      <alignment vertical="center"/>
    </xf>
    <xf numFmtId="43" fontId="23" fillId="0" borderId="17" xfId="5" applyFont="1" applyFill="1" applyBorder="1" applyAlignment="1" applyProtection="1">
      <alignment horizontal="right" vertical="center"/>
    </xf>
    <xf numFmtId="0" fontId="10" fillId="9" borderId="8" xfId="0" applyFont="1" applyFill="1" applyBorder="1" applyAlignment="1" applyProtection="1">
      <alignment horizontal="center" vertical="center"/>
    </xf>
    <xf numFmtId="0" fontId="10" fillId="7" borderId="8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68" fontId="27" fillId="0" borderId="0" xfId="0" applyNumberFormat="1" applyFont="1" applyFill="1" applyBorder="1" applyAlignment="1">
      <alignment vertical="center"/>
    </xf>
    <xf numFmtId="168" fontId="27" fillId="9" borderId="16" xfId="0" applyNumberFormat="1" applyFont="1" applyFill="1" applyBorder="1" applyAlignment="1">
      <alignment vertical="center"/>
    </xf>
    <xf numFmtId="168" fontId="27" fillId="9" borderId="17" xfId="0" applyNumberFormat="1" applyFont="1" applyFill="1" applyBorder="1" applyAlignment="1">
      <alignment vertical="center"/>
    </xf>
    <xf numFmtId="0" fontId="10" fillId="9" borderId="17" xfId="0" applyFont="1" applyFill="1" applyBorder="1" applyAlignment="1">
      <alignment horizontal="right" vertical="center"/>
    </xf>
    <xf numFmtId="0" fontId="10" fillId="9" borderId="0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10" fillId="9" borderId="12" xfId="0" applyFont="1" applyFill="1" applyBorder="1" applyAlignment="1">
      <alignment vertical="center"/>
    </xf>
    <xf numFmtId="0" fontId="10" fillId="9" borderId="13" xfId="0" applyFont="1" applyFill="1" applyBorder="1" applyAlignment="1">
      <alignment vertical="center"/>
    </xf>
    <xf numFmtId="0" fontId="10" fillId="9" borderId="13" xfId="0" applyFont="1" applyFill="1" applyBorder="1" applyAlignment="1">
      <alignment horizontal="right" vertical="center"/>
    </xf>
    <xf numFmtId="0" fontId="10" fillId="7" borderId="18" xfId="0" applyFont="1" applyFill="1" applyBorder="1" applyAlignment="1">
      <alignment vertical="center"/>
    </xf>
    <xf numFmtId="0" fontId="10" fillId="7" borderId="21" xfId="0" applyFont="1" applyFill="1" applyBorder="1" applyAlignment="1">
      <alignment vertical="center"/>
    </xf>
    <xf numFmtId="0" fontId="10" fillId="7" borderId="21" xfId="0" applyFont="1" applyFill="1" applyBorder="1" applyAlignment="1">
      <alignment horizontal="right" vertical="center"/>
    </xf>
    <xf numFmtId="0" fontId="10" fillId="7" borderId="14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4" fillId="0" borderId="0" xfId="0" applyFont="1" applyAlignment="1">
      <alignment horizontal="left" vertical="center"/>
    </xf>
    <xf numFmtId="0" fontId="10" fillId="3" borderId="0" xfId="0" applyFont="1" applyFill="1" applyAlignment="1" applyProtection="1">
      <alignment horizontal="left" vertical="center"/>
      <protection locked="0"/>
    </xf>
    <xf numFmtId="0" fontId="14" fillId="3" borderId="0" xfId="0" applyFont="1" applyFill="1" applyAlignment="1" applyProtection="1">
      <alignment horizontal="left" vertical="center"/>
      <protection locked="0"/>
    </xf>
    <xf numFmtId="0" fontId="0" fillId="3" borderId="0" xfId="0" applyFill="1"/>
    <xf numFmtId="0" fontId="0" fillId="3" borderId="0" xfId="0" applyFill="1" applyAlignment="1">
      <alignment vertical="center"/>
    </xf>
    <xf numFmtId="0" fontId="14" fillId="3" borderId="0" xfId="0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168" fontId="10" fillId="0" borderId="0" xfId="0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0" fontId="28" fillId="0" borderId="0" xfId="0" applyFont="1"/>
    <xf numFmtId="0" fontId="3" fillId="0" borderId="0" xfId="0" applyFont="1"/>
    <xf numFmtId="0" fontId="28" fillId="0" borderId="1" xfId="0" applyFont="1" applyBorder="1" applyAlignment="1">
      <alignment horizontal="right" vertical="top"/>
    </xf>
    <xf numFmtId="0" fontId="28" fillId="0" borderId="5" xfId="0" applyFont="1" applyBorder="1"/>
    <xf numFmtId="0" fontId="28" fillId="0" borderId="7" xfId="0" applyFont="1" applyBorder="1"/>
    <xf numFmtId="0" fontId="28" fillId="0" borderId="28" xfId="0" applyFont="1" applyBorder="1"/>
    <xf numFmtId="10" fontId="28" fillId="0" borderId="1" xfId="0" applyNumberFormat="1" applyFont="1" applyBorder="1"/>
    <xf numFmtId="0" fontId="3" fillId="0" borderId="1" xfId="0" applyFont="1" applyBorder="1" applyAlignment="1">
      <alignment horizontal="right" vertical="top"/>
    </xf>
    <xf numFmtId="0" fontId="3" fillId="0" borderId="5" xfId="0" applyFont="1" applyBorder="1"/>
    <xf numFmtId="0" fontId="3" fillId="0" borderId="28" xfId="0" applyFont="1" applyBorder="1"/>
    <xf numFmtId="10" fontId="3" fillId="0" borderId="1" xfId="0" applyNumberFormat="1" applyFont="1" applyBorder="1"/>
    <xf numFmtId="0" fontId="3" fillId="0" borderId="4" xfId="0" applyFont="1" applyBorder="1"/>
    <xf numFmtId="10" fontId="3" fillId="0" borderId="29" xfId="0" applyNumberFormat="1" applyFont="1" applyBorder="1"/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10" fontId="0" fillId="0" borderId="0" xfId="0" applyNumberFormat="1"/>
    <xf numFmtId="0" fontId="3" fillId="0" borderId="0" xfId="0" applyFont="1" applyBorder="1" applyAlignment="1">
      <alignment horizontal="right" vertical="top"/>
    </xf>
    <xf numFmtId="0" fontId="3" fillId="0" borderId="0" xfId="0" applyFont="1" applyBorder="1"/>
    <xf numFmtId="10" fontId="3" fillId="0" borderId="0" xfId="0" applyNumberFormat="1" applyFont="1" applyBorder="1"/>
    <xf numFmtId="10" fontId="3" fillId="0" borderId="1" xfId="4" applyNumberFormat="1" applyFont="1" applyBorder="1"/>
    <xf numFmtId="169" fontId="3" fillId="0" borderId="0" xfId="1" applyNumberFormat="1" applyFont="1"/>
    <xf numFmtId="0" fontId="0" fillId="0" borderId="1" xfId="0" applyBorder="1"/>
    <xf numFmtId="0" fontId="29" fillId="0" borderId="1" xfId="0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29" fillId="0" borderId="1" xfId="0" applyNumberFormat="1" applyFont="1" applyBorder="1"/>
    <xf numFmtId="0" fontId="0" fillId="0" borderId="0" xfId="0" applyAlignment="1">
      <alignment horizontal="center"/>
    </xf>
    <xf numFmtId="0" fontId="11" fillId="0" borderId="0" xfId="0" applyFont="1" applyFill="1" applyBorder="1" applyAlignment="1" applyProtection="1">
      <alignment horizontal="left" vertical="top" wrapText="1"/>
    </xf>
    <xf numFmtId="166" fontId="18" fillId="0" borderId="0" xfId="0" applyNumberFormat="1" applyFont="1" applyFill="1" applyBorder="1" applyAlignment="1" applyProtection="1">
      <alignment horizontal="left" vertical="center"/>
      <protection locked="0"/>
    </xf>
    <xf numFmtId="167" fontId="18" fillId="0" borderId="0" xfId="0" applyNumberFormat="1" applyFont="1" applyFill="1" applyBorder="1" applyAlignment="1" applyProtection="1">
      <alignment horizontal="center" vertical="center"/>
    </xf>
    <xf numFmtId="1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right" vertical="center"/>
    </xf>
    <xf numFmtId="0" fontId="10" fillId="0" borderId="0" xfId="0" applyFont="1" applyFill="1" applyBorder="1" applyAlignment="1" applyProtection="1">
      <alignment horizontal="center" vertical="center"/>
    </xf>
    <xf numFmtId="43" fontId="14" fillId="0" borderId="0" xfId="5" applyFont="1" applyFill="1" applyBorder="1" applyAlignment="1" applyProtection="1">
      <alignment horizontal="right" vertical="top"/>
      <protection locked="0"/>
    </xf>
    <xf numFmtId="43" fontId="14" fillId="0" borderId="0" xfId="5" applyFont="1" applyFill="1" applyBorder="1" applyAlignment="1" applyProtection="1">
      <alignment horizontal="right" vertical="center"/>
      <protection locked="0"/>
    </xf>
    <xf numFmtId="43" fontId="21" fillId="0" borderId="0" xfId="5" applyFont="1" applyFill="1" applyBorder="1" applyAlignment="1" applyProtection="1">
      <alignment horizontal="right" vertical="center"/>
    </xf>
    <xf numFmtId="10" fontId="21" fillId="0" borderId="0" xfId="4" applyNumberFormat="1" applyFont="1" applyFill="1" applyBorder="1" applyAlignment="1" applyProtection="1">
      <alignment horizontal="right" vertical="center"/>
    </xf>
    <xf numFmtId="0" fontId="14" fillId="5" borderId="16" xfId="0" applyFont="1" applyFill="1" applyBorder="1" applyAlignment="1" applyProtection="1">
      <alignment horizontal="center" vertical="center"/>
    </xf>
    <xf numFmtId="0" fontId="15" fillId="5" borderId="12" xfId="0" applyFont="1" applyFill="1" applyBorder="1" applyAlignment="1" applyProtection="1">
      <alignment horizontal="center" vertical="center" wrapText="1"/>
    </xf>
    <xf numFmtId="10" fontId="21" fillId="6" borderId="18" xfId="4" applyNumberFormat="1" applyFont="1" applyFill="1" applyBorder="1" applyAlignment="1" applyProtection="1">
      <alignment horizontal="right" vertical="top"/>
    </xf>
    <xf numFmtId="10" fontId="21" fillId="6" borderId="18" xfId="4" applyNumberFormat="1" applyFont="1" applyFill="1" applyBorder="1" applyAlignment="1" applyProtection="1">
      <alignment horizontal="right" vertical="center"/>
    </xf>
    <xf numFmtId="43" fontId="21" fillId="5" borderId="30" xfId="5" applyFont="1" applyFill="1" applyBorder="1" applyAlignment="1" applyProtection="1">
      <alignment horizontal="right" vertical="center"/>
    </xf>
    <xf numFmtId="0" fontId="11" fillId="3" borderId="1" xfId="0" applyFont="1" applyFill="1" applyBorder="1" applyAlignment="1" applyProtection="1">
      <alignment horizontal="right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/>
      <protection locked="0"/>
    </xf>
    <xf numFmtId="0" fontId="10" fillId="5" borderId="1" xfId="0" applyFont="1" applyFill="1" applyBorder="1" applyAlignment="1" applyProtection="1">
      <alignment horizontal="center" vertical="center"/>
    </xf>
    <xf numFmtId="43" fontId="14" fillId="3" borderId="1" xfId="5" applyFont="1" applyFill="1" applyBorder="1" applyAlignment="1" applyProtection="1">
      <alignment horizontal="right" vertical="top"/>
      <protection locked="0"/>
    </xf>
    <xf numFmtId="43" fontId="21" fillId="6" borderId="1" xfId="5" applyFont="1" applyFill="1" applyBorder="1" applyAlignment="1" applyProtection="1">
      <alignment horizontal="right" vertical="top"/>
    </xf>
    <xf numFmtId="43" fontId="14" fillId="3" borderId="1" xfId="5" applyFont="1" applyFill="1" applyBorder="1" applyAlignment="1" applyProtection="1">
      <alignment horizontal="right" vertical="center"/>
      <protection locked="0"/>
    </xf>
    <xf numFmtId="43" fontId="21" fillId="6" borderId="1" xfId="5" applyFont="1" applyFill="1" applyBorder="1" applyAlignment="1" applyProtection="1">
      <alignment horizontal="right" vertical="center"/>
    </xf>
    <xf numFmtId="10" fontId="21" fillId="4" borderId="1" xfId="4" applyNumberFormat="1" applyFont="1" applyFill="1" applyBorder="1" applyAlignment="1" applyProtection="1">
      <alignment horizontal="right" vertical="center"/>
    </xf>
    <xf numFmtId="43" fontId="21" fillId="4" borderId="1" xfId="5" applyFont="1" applyFill="1" applyBorder="1" applyAlignment="1" applyProtection="1">
      <alignment horizontal="right" vertical="center"/>
    </xf>
    <xf numFmtId="10" fontId="21" fillId="6" borderId="1" xfId="4" applyNumberFormat="1" applyFont="1" applyFill="1" applyBorder="1" applyAlignment="1" applyProtection="1">
      <alignment horizontal="right" vertical="center"/>
    </xf>
    <xf numFmtId="43" fontId="30" fillId="10" borderId="0" xfId="5" applyFont="1" applyFill="1" applyBorder="1" applyAlignment="1" applyProtection="1">
      <alignment horizontal="right" vertical="top"/>
      <protection locked="0"/>
    </xf>
    <xf numFmtId="4" fontId="10" fillId="0" borderId="5" xfId="2" applyFont="1" applyBorder="1" applyAlignment="1">
      <alignment horizontal="justify" vertical="top"/>
    </xf>
    <xf numFmtId="4" fontId="10" fillId="0" borderId="7" xfId="2" applyFont="1" applyBorder="1" applyAlignment="1">
      <alignment horizontal="justify" vertical="top"/>
    </xf>
    <xf numFmtId="4" fontId="10" fillId="0" borderId="28" xfId="2" applyFont="1" applyBorder="1" applyAlignment="1">
      <alignment horizontal="justify" vertical="top"/>
    </xf>
    <xf numFmtId="164" fontId="10" fillId="0" borderId="5" xfId="2" applyNumberFormat="1" applyFont="1" applyBorder="1" applyAlignment="1">
      <alignment horizontal="center" vertical="center" wrapText="1"/>
    </xf>
    <xf numFmtId="164" fontId="10" fillId="0" borderId="28" xfId="2" applyNumberFormat="1" applyFont="1" applyBorder="1" applyAlignment="1">
      <alignment horizontal="center" vertical="center" wrapText="1"/>
    </xf>
    <xf numFmtId="3" fontId="11" fillId="0" borderId="5" xfId="2" applyNumberFormat="1" applyFont="1" applyBorder="1" applyAlignment="1">
      <alignment horizontal="right" vertical="top"/>
    </xf>
    <xf numFmtId="3" fontId="11" fillId="0" borderId="7" xfId="2" applyNumberFormat="1" applyFont="1" applyBorder="1" applyAlignment="1">
      <alignment horizontal="right" vertical="top"/>
    </xf>
    <xf numFmtId="3" fontId="11" fillId="0" borderId="28" xfId="2" applyNumberFormat="1" applyFont="1" applyBorder="1" applyAlignment="1">
      <alignment horizontal="right" vertical="top"/>
    </xf>
    <xf numFmtId="0" fontId="10" fillId="3" borderId="18" xfId="0" applyFont="1" applyFill="1" applyBorder="1" applyAlignment="1" applyProtection="1">
      <alignment horizontal="left" vertical="top" wrapText="1"/>
      <protection locked="0"/>
    </xf>
    <xf numFmtId="0" fontId="10" fillId="3" borderId="21" xfId="0" applyFont="1" applyFill="1" applyBorder="1" applyAlignment="1" applyProtection="1">
      <alignment horizontal="left" vertical="top" wrapText="1"/>
      <protection locked="0"/>
    </xf>
    <xf numFmtId="0" fontId="10" fillId="3" borderId="27" xfId="0" applyFont="1" applyFill="1" applyBorder="1" applyAlignment="1" applyProtection="1">
      <alignment horizontal="left" vertical="top" wrapText="1"/>
      <protection locked="0"/>
    </xf>
    <xf numFmtId="0" fontId="11" fillId="3" borderId="10" xfId="0" applyFont="1" applyFill="1" applyBorder="1" applyAlignment="1" applyProtection="1">
      <alignment horizontal="left" vertical="top" wrapText="1"/>
      <protection locked="0"/>
    </xf>
    <xf numFmtId="0" fontId="11" fillId="3" borderId="0" xfId="0" applyFont="1" applyFill="1" applyBorder="1" applyAlignment="1" applyProtection="1">
      <alignment horizontal="left" vertical="top" wrapText="1"/>
      <protection locked="0"/>
    </xf>
    <xf numFmtId="0" fontId="11" fillId="3" borderId="11" xfId="0" applyFont="1" applyFill="1" applyBorder="1" applyAlignment="1" applyProtection="1">
      <alignment horizontal="left" vertical="top" wrapText="1"/>
      <protection locked="0"/>
    </xf>
    <xf numFmtId="0" fontId="11" fillId="3" borderId="9" xfId="0" applyFont="1" applyFill="1" applyBorder="1" applyAlignment="1" applyProtection="1">
      <alignment horizontal="left" vertical="center"/>
      <protection locked="0"/>
    </xf>
    <xf numFmtId="0" fontId="11" fillId="3" borderId="12" xfId="0" applyFont="1" applyFill="1" applyBorder="1" applyAlignment="1" applyProtection="1">
      <alignment horizontal="left" vertical="center"/>
      <protection locked="0"/>
    </xf>
    <xf numFmtId="0" fontId="11" fillId="3" borderId="12" xfId="0" applyFont="1" applyFill="1" applyBorder="1" applyAlignment="1" applyProtection="1">
      <alignment horizontal="left" vertical="top" wrapText="1"/>
      <protection locked="0"/>
    </xf>
    <xf numFmtId="0" fontId="11" fillId="3" borderId="13" xfId="0" applyFont="1" applyFill="1" applyBorder="1" applyAlignment="1" applyProtection="1">
      <alignment horizontal="left" vertical="top" wrapText="1"/>
      <protection locked="0"/>
    </xf>
    <xf numFmtId="0" fontId="11" fillId="3" borderId="14" xfId="0" applyFont="1" applyFill="1" applyBorder="1" applyAlignment="1" applyProtection="1">
      <alignment horizontal="left" vertical="top" wrapText="1"/>
      <protection locked="0"/>
    </xf>
    <xf numFmtId="14" fontId="18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7" borderId="17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left" vertical="center"/>
    </xf>
    <xf numFmtId="0" fontId="10" fillId="3" borderId="18" xfId="0" applyFont="1" applyFill="1" applyBorder="1" applyAlignment="1" applyProtection="1">
      <alignment horizontal="left" vertical="top"/>
      <protection locked="0"/>
    </xf>
    <xf numFmtId="0" fontId="10" fillId="3" borderId="21" xfId="0" applyFont="1" applyFill="1" applyBorder="1" applyAlignment="1" applyProtection="1">
      <alignment horizontal="left" vertical="top"/>
      <protection locked="0"/>
    </xf>
    <xf numFmtId="0" fontId="10" fillId="3" borderId="27" xfId="0" applyFont="1" applyFill="1" applyBorder="1" applyAlignment="1" applyProtection="1">
      <alignment horizontal="left" vertical="top"/>
      <protection locked="0"/>
    </xf>
    <xf numFmtId="0" fontId="11" fillId="7" borderId="21" xfId="0" applyFont="1" applyFill="1" applyBorder="1" applyAlignment="1" applyProtection="1">
      <alignment horizontal="right" vertical="center"/>
    </xf>
    <xf numFmtId="0" fontId="10" fillId="0" borderId="17" xfId="0" applyFont="1" applyFill="1" applyBorder="1" applyAlignment="1" applyProtection="1">
      <alignment horizontal="right" vertical="center"/>
    </xf>
    <xf numFmtId="0" fontId="10" fillId="0" borderId="13" xfId="0" applyFont="1" applyBorder="1" applyAlignment="1">
      <alignment horizontal="left" vertical="center"/>
    </xf>
    <xf numFmtId="0" fontId="20" fillId="6" borderId="19" xfId="0" applyFont="1" applyFill="1" applyBorder="1" applyAlignment="1" applyProtection="1">
      <alignment horizontal="left" vertical="top" wrapText="1"/>
    </xf>
    <xf numFmtId="0" fontId="20" fillId="6" borderId="19" xfId="0" applyFont="1" applyFill="1" applyBorder="1" applyAlignment="1" applyProtection="1">
      <alignment horizontal="left" vertical="center"/>
    </xf>
    <xf numFmtId="0" fontId="11" fillId="6" borderId="31" xfId="0" applyFont="1" applyFill="1" applyBorder="1" applyAlignment="1" applyProtection="1">
      <alignment horizontal="left" vertical="center"/>
    </xf>
    <xf numFmtId="0" fontId="11" fillId="6" borderId="12" xfId="0" applyFont="1" applyFill="1" applyBorder="1" applyAlignment="1" applyProtection="1">
      <alignment horizontal="left" vertical="top" wrapText="1"/>
    </xf>
    <xf numFmtId="0" fontId="11" fillId="6" borderId="13" xfId="0" applyFont="1" applyFill="1" applyBorder="1" applyAlignment="1" applyProtection="1">
      <alignment horizontal="left" vertical="top" wrapText="1"/>
    </xf>
    <xf numFmtId="0" fontId="11" fillId="6" borderId="14" xfId="0" applyFont="1" applyFill="1" applyBorder="1" applyAlignment="1" applyProtection="1">
      <alignment horizontal="left" vertical="top" wrapText="1"/>
    </xf>
    <xf numFmtId="0" fontId="11" fillId="6" borderId="9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6">
    <cellStyle name="Normal" xfId="0" builtinId="0"/>
    <cellStyle name="Normal 4" xfId="1"/>
    <cellStyle name="Normal_atlas" xfId="2"/>
    <cellStyle name="Normal_Plan1" xfId="3"/>
    <cellStyle name="Porcentagem" xfId="4" builtinId="5"/>
    <cellStyle name="Separador de milhares" xfId="5" builtinId="3"/>
  </cellStyles>
  <dxfs count="12"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22"/>
          <bgColor indexed="41"/>
        </patternFill>
      </fill>
    </dxf>
    <dxf>
      <fill>
        <patternFill patternType="solid">
          <fgColor indexed="9"/>
          <bgColor indexed="26"/>
        </patternFill>
      </fill>
    </dxf>
    <dxf>
      <fill>
        <patternFill patternType="solid">
          <fgColor indexed="60"/>
          <bgColor indexed="10"/>
        </patternFill>
      </fill>
    </dxf>
    <dxf>
      <fill>
        <patternFill patternType="solid">
          <fgColor indexed="60"/>
          <bgColor indexed="10"/>
        </patternFill>
      </fill>
    </dxf>
    <dxf>
      <fill>
        <patternFill patternType="solid">
          <fgColor indexed="22"/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0</xdr:rowOff>
    </xdr:from>
    <xdr:to>
      <xdr:col>6</xdr:col>
      <xdr:colOff>933450</xdr:colOff>
      <xdr:row>5</xdr:row>
      <xdr:rowOff>95250</xdr:rowOff>
    </xdr:to>
    <xdr:pic>
      <xdr:nvPicPr>
        <xdr:cNvPr id="2049" name="Picture 1" descr="Figura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190500"/>
          <a:ext cx="61817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0</xdr:row>
      <xdr:rowOff>0</xdr:rowOff>
    </xdr:from>
    <xdr:to>
      <xdr:col>22</xdr:col>
      <xdr:colOff>266700</xdr:colOff>
      <xdr:row>3</xdr:row>
      <xdr:rowOff>161925</xdr:rowOff>
    </xdr:to>
    <xdr:pic>
      <xdr:nvPicPr>
        <xdr:cNvPr id="3073" name="Picture 1" descr="Figura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2075" y="0"/>
          <a:ext cx="65151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0</xdr:rowOff>
    </xdr:from>
    <xdr:to>
      <xdr:col>8</xdr:col>
      <xdr:colOff>409575</xdr:colOff>
      <xdr:row>3</xdr:row>
      <xdr:rowOff>133350</xdr:rowOff>
    </xdr:to>
    <xdr:pic>
      <xdr:nvPicPr>
        <xdr:cNvPr id="4097" name="Picture 1" descr="Figura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" y="0"/>
          <a:ext cx="49530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114300</xdr:rowOff>
    </xdr:from>
    <xdr:to>
      <xdr:col>6</xdr:col>
      <xdr:colOff>381000</xdr:colOff>
      <xdr:row>4</xdr:row>
      <xdr:rowOff>76200</xdr:rowOff>
    </xdr:to>
    <xdr:pic>
      <xdr:nvPicPr>
        <xdr:cNvPr id="5121" name="Picture 1" descr="Figura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114300"/>
          <a:ext cx="453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314325</xdr:colOff>
      <xdr:row>5</xdr:row>
      <xdr:rowOff>28575</xdr:rowOff>
    </xdr:to>
    <xdr:pic>
      <xdr:nvPicPr>
        <xdr:cNvPr id="1025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1339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cao02\Meus%20documentos\Downloads\C&#243;pia%20de%20Mod%20%2041%20211%20v002%20-%20QCI%20e%20Cronog%20ff%20exempl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CI"/>
      <sheetName val="CronogFF"/>
    </sheetNames>
    <sheetDataSet>
      <sheetData sheetId="0" refreshError="1">
        <row r="5">
          <cell r="H5" t="str">
            <v>Proponente/Tomador</v>
          </cell>
          <cell r="O5" t="str">
            <v>Município/UF</v>
          </cell>
        </row>
        <row r="6">
          <cell r="H6" t="str">
            <v>Pref. Municipal de Orlândia</v>
          </cell>
          <cell r="O6" t="str">
            <v>Orlândia/SP</v>
          </cell>
        </row>
        <row r="8">
          <cell r="O8" t="str">
            <v>Programa/Modalidade/Ação</v>
          </cell>
        </row>
        <row r="15">
          <cell r="C15" t="str">
            <v>Recapeamento asfáltico</v>
          </cell>
        </row>
        <row r="16">
          <cell r="C16" t="str">
            <v>Sinalização viária</v>
          </cell>
        </row>
        <row r="45">
          <cell r="B45" t="str">
            <v>Local/Data</v>
          </cell>
        </row>
      </sheetData>
      <sheetData sheetId="1" refreshError="1">
        <row r="7">
          <cell r="B7" t="str">
            <v>Nº do CT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J28"/>
  <sheetViews>
    <sheetView topLeftCell="A11" workbookViewId="0">
      <selection activeCell="C28" sqref="C28"/>
    </sheetView>
  </sheetViews>
  <sheetFormatPr defaultRowHeight="15"/>
  <cols>
    <col min="2" max="2" width="6.28515625" customWidth="1"/>
    <col min="3" max="3" width="43.140625" customWidth="1"/>
    <col min="4" max="4" width="7.140625" customWidth="1"/>
    <col min="5" max="5" width="11.28515625" customWidth="1"/>
    <col min="6" max="6" width="11.28515625" bestFit="1" customWidth="1"/>
    <col min="7" max="7" width="14.140625" bestFit="1" customWidth="1"/>
    <col min="8" max="8" width="11.28515625" bestFit="1" customWidth="1"/>
    <col min="9" max="9" width="11.42578125" bestFit="1" customWidth="1"/>
    <col min="10" max="10" width="11.85546875" customWidth="1"/>
  </cols>
  <sheetData>
    <row r="5" spans="2:10">
      <c r="B5" s="6"/>
      <c r="C5" s="6"/>
      <c r="D5" s="6"/>
      <c r="E5" s="6"/>
      <c r="F5" s="6"/>
      <c r="G5" s="6"/>
      <c r="H5" s="6"/>
    </row>
    <row r="6" spans="2:10">
      <c r="B6" s="6"/>
      <c r="C6" s="6"/>
      <c r="D6" s="6"/>
      <c r="E6" s="6"/>
      <c r="F6" s="6"/>
      <c r="G6" s="6"/>
      <c r="H6" s="6"/>
    </row>
    <row r="7" spans="2:10">
      <c r="B7" s="6"/>
      <c r="C7" s="7" t="s">
        <v>117</v>
      </c>
      <c r="D7" s="6"/>
      <c r="E7" s="6"/>
      <c r="F7" s="6"/>
      <c r="G7" s="6"/>
      <c r="H7" s="6"/>
    </row>
    <row r="8" spans="2:10">
      <c r="B8" s="6"/>
      <c r="C8" s="6"/>
      <c r="D8" s="6"/>
      <c r="E8" s="6"/>
      <c r="F8" s="6"/>
      <c r="G8" s="6"/>
      <c r="H8" s="6"/>
    </row>
    <row r="9" spans="2:10" ht="48" customHeight="1">
      <c r="B9" s="284" t="s">
        <v>0</v>
      </c>
      <c r="C9" s="285"/>
      <c r="D9" s="285"/>
      <c r="E9" s="286"/>
      <c r="F9" s="287" t="s">
        <v>22</v>
      </c>
      <c r="G9" s="288"/>
      <c r="H9" s="8"/>
      <c r="I9" s="2"/>
      <c r="J9" s="2"/>
    </row>
    <row r="10" spans="2:10">
      <c r="B10" s="9" t="s">
        <v>1</v>
      </c>
      <c r="C10" s="9" t="s">
        <v>2</v>
      </c>
      <c r="D10" s="9" t="s">
        <v>3</v>
      </c>
      <c r="E10" s="9" t="s">
        <v>4</v>
      </c>
      <c r="F10" s="10" t="s">
        <v>5</v>
      </c>
      <c r="G10" s="11" t="s">
        <v>6</v>
      </c>
      <c r="H10" s="12"/>
      <c r="I10" s="2"/>
      <c r="J10" s="2"/>
    </row>
    <row r="11" spans="2:10">
      <c r="B11" s="13">
        <v>1</v>
      </c>
      <c r="C11" s="14" t="s">
        <v>7</v>
      </c>
      <c r="D11" s="15" t="s">
        <v>8</v>
      </c>
      <c r="E11" s="16">
        <v>11040</v>
      </c>
      <c r="F11" s="17">
        <v>0.49</v>
      </c>
      <c r="G11" s="18">
        <f>E11*F11</f>
        <v>5409.5999999999995</v>
      </c>
      <c r="H11" s="19"/>
      <c r="I11" s="3"/>
      <c r="J11" s="2"/>
    </row>
    <row r="12" spans="2:10">
      <c r="B12" s="13">
        <v>2</v>
      </c>
      <c r="C12" s="14" t="s">
        <v>9</v>
      </c>
      <c r="D12" s="15" t="s">
        <v>8</v>
      </c>
      <c r="E12" s="20">
        <v>600</v>
      </c>
      <c r="F12" s="17">
        <v>5.45</v>
      </c>
      <c r="G12" s="18">
        <f t="shared" ref="G12:G18" si="0">E12*F12</f>
        <v>3270</v>
      </c>
      <c r="H12" s="21"/>
      <c r="I12" s="2"/>
      <c r="J12" s="2"/>
    </row>
    <row r="13" spans="2:10">
      <c r="B13" s="13">
        <v>3</v>
      </c>
      <c r="C13" s="14" t="s">
        <v>10</v>
      </c>
      <c r="D13" s="15" t="s">
        <v>11</v>
      </c>
      <c r="E13" s="20">
        <v>135</v>
      </c>
      <c r="F13" s="17">
        <v>127.49</v>
      </c>
      <c r="G13" s="18">
        <f t="shared" si="0"/>
        <v>17211.149999999998</v>
      </c>
      <c r="H13" s="21"/>
      <c r="I13" s="2"/>
      <c r="J13" s="2"/>
    </row>
    <row r="14" spans="2:10">
      <c r="B14" s="13">
        <v>4</v>
      </c>
      <c r="C14" s="14" t="s">
        <v>12</v>
      </c>
      <c r="D14" s="15" t="s">
        <v>8</v>
      </c>
      <c r="E14" s="20">
        <f>E11</f>
        <v>11040</v>
      </c>
      <c r="F14" s="17">
        <v>1.03</v>
      </c>
      <c r="G14" s="18">
        <f t="shared" si="0"/>
        <v>11371.2</v>
      </c>
      <c r="H14" s="21"/>
      <c r="I14" s="2"/>
      <c r="J14" s="2"/>
    </row>
    <row r="15" spans="2:10">
      <c r="B15" s="13">
        <v>5</v>
      </c>
      <c r="C15" s="14" t="s">
        <v>13</v>
      </c>
      <c r="D15" s="15" t="s">
        <v>11</v>
      </c>
      <c r="E15" s="20">
        <v>188</v>
      </c>
      <c r="F15" s="17">
        <v>400.23</v>
      </c>
      <c r="G15" s="18">
        <f t="shared" si="0"/>
        <v>75243.240000000005</v>
      </c>
      <c r="H15" s="21"/>
      <c r="I15" s="2"/>
      <c r="J15" s="2"/>
    </row>
    <row r="16" spans="2:10">
      <c r="B16" s="13">
        <v>6</v>
      </c>
      <c r="C16" s="14" t="s">
        <v>14</v>
      </c>
      <c r="D16" s="15" t="s">
        <v>8</v>
      </c>
      <c r="E16" s="20">
        <f>E11</f>
        <v>11040</v>
      </c>
      <c r="F16" s="17">
        <v>12</v>
      </c>
      <c r="G16" s="18">
        <f t="shared" si="0"/>
        <v>132480</v>
      </c>
      <c r="H16" s="21"/>
      <c r="I16" s="2"/>
      <c r="J16" s="2"/>
    </row>
    <row r="17" spans="2:10" ht="24.75">
      <c r="B17" s="13">
        <v>7</v>
      </c>
      <c r="C17" s="14" t="s">
        <v>15</v>
      </c>
      <c r="D17" s="22" t="s">
        <v>16</v>
      </c>
      <c r="E17" s="20">
        <v>50</v>
      </c>
      <c r="F17" s="17">
        <v>74.3</v>
      </c>
      <c r="G17" s="18">
        <f t="shared" si="0"/>
        <v>3715</v>
      </c>
      <c r="H17" s="21"/>
      <c r="I17" s="2"/>
      <c r="J17" s="2"/>
    </row>
    <row r="18" spans="2:10">
      <c r="B18" s="13">
        <v>8</v>
      </c>
      <c r="C18" s="14" t="s">
        <v>17</v>
      </c>
      <c r="D18" s="15" t="s">
        <v>8</v>
      </c>
      <c r="E18" s="20">
        <v>450</v>
      </c>
      <c r="F18" s="17">
        <v>16.52</v>
      </c>
      <c r="G18" s="18">
        <f t="shared" si="0"/>
        <v>7434</v>
      </c>
      <c r="H18" s="21"/>
      <c r="I18" s="2"/>
      <c r="J18" s="2"/>
    </row>
    <row r="19" spans="2:10">
      <c r="B19" s="13"/>
      <c r="C19" s="14"/>
      <c r="D19" s="15"/>
      <c r="E19" s="20"/>
      <c r="F19" s="17"/>
      <c r="G19" s="18"/>
      <c r="H19" s="21"/>
      <c r="I19" s="2"/>
      <c r="J19" s="2"/>
    </row>
    <row r="20" spans="2:10">
      <c r="B20" s="23"/>
      <c r="C20" s="24"/>
      <c r="D20" s="25"/>
      <c r="E20" s="26"/>
      <c r="F20" s="27" t="s">
        <v>21</v>
      </c>
      <c r="G20" s="28">
        <f>SUM(G11:G19)</f>
        <v>256134.19</v>
      </c>
      <c r="H20" s="21"/>
      <c r="I20" s="2"/>
      <c r="J20" s="2"/>
    </row>
    <row r="21" spans="2:10">
      <c r="B21" s="289" t="s">
        <v>20</v>
      </c>
      <c r="C21" s="290"/>
      <c r="D21" s="290"/>
      <c r="E21" s="290"/>
      <c r="F21" s="291"/>
      <c r="G21" s="28">
        <f>G20*0.2683</f>
        <v>68720.803176999994</v>
      </c>
      <c r="H21" s="21"/>
      <c r="I21" s="2"/>
      <c r="J21" s="2"/>
    </row>
    <row r="22" spans="2:10">
      <c r="B22" s="29"/>
      <c r="C22" s="30"/>
      <c r="D22" s="31"/>
      <c r="E22" s="32"/>
      <c r="F22" s="27" t="s">
        <v>18</v>
      </c>
      <c r="G22" s="33">
        <f>G21+G20</f>
        <v>324854.99317699997</v>
      </c>
      <c r="H22" s="34"/>
      <c r="I22" s="2"/>
      <c r="J22" s="2"/>
    </row>
    <row r="23" spans="2:10">
      <c r="B23" s="8"/>
      <c r="C23" s="8"/>
      <c r="D23" s="8"/>
      <c r="E23" s="8"/>
      <c r="F23" s="8"/>
      <c r="G23" s="8"/>
      <c r="H23" s="34"/>
      <c r="I23" s="2"/>
      <c r="J23" s="1"/>
    </row>
    <row r="24" spans="2:10">
      <c r="B24" s="8"/>
      <c r="C24" s="8"/>
      <c r="D24" s="8"/>
      <c r="E24" s="8"/>
      <c r="F24" s="8"/>
      <c r="G24" s="8"/>
      <c r="H24" s="35"/>
      <c r="I24" s="2"/>
      <c r="J24" s="1"/>
    </row>
    <row r="25" spans="2:10">
      <c r="B25" s="8"/>
      <c r="C25" s="36"/>
      <c r="D25" s="8"/>
      <c r="E25" s="8"/>
      <c r="F25" s="8"/>
      <c r="G25" s="8"/>
      <c r="H25" s="35"/>
      <c r="I25" s="2"/>
      <c r="J25" s="5"/>
    </row>
    <row r="26" spans="2:10" ht="15.75">
      <c r="B26" s="4"/>
      <c r="C26" s="1"/>
      <c r="D26" s="4"/>
      <c r="E26" s="4"/>
      <c r="F26" s="4"/>
      <c r="G26" s="37"/>
      <c r="H26" s="2"/>
      <c r="I26" s="5"/>
      <c r="J26" s="1"/>
    </row>
    <row r="27" spans="2:10" ht="15.75">
      <c r="B27" s="4"/>
      <c r="C27" s="4"/>
      <c r="D27" s="4"/>
      <c r="E27" s="4"/>
      <c r="F27" s="4"/>
      <c r="G27" s="37"/>
      <c r="H27" s="250"/>
      <c r="I27" s="5"/>
      <c r="J27" s="38"/>
    </row>
    <row r="28" spans="2:10" ht="15.75">
      <c r="B28" s="4"/>
      <c r="C28" s="2"/>
      <c r="D28" s="4"/>
      <c r="E28" s="4"/>
      <c r="F28" s="4"/>
      <c r="G28" s="8"/>
      <c r="H28" s="2"/>
      <c r="I28" s="38"/>
      <c r="J28" s="38"/>
    </row>
  </sheetData>
  <mergeCells count="3">
    <mergeCell ref="B9:E9"/>
    <mergeCell ref="F9:G9"/>
    <mergeCell ref="B21:F21"/>
  </mergeCells>
  <phoneticPr fontId="0" type="noConversion"/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C73"/>
  <sheetViews>
    <sheetView topLeftCell="A25" zoomScale="75" zoomScaleNormal="75" workbookViewId="0">
      <selection activeCell="L54" sqref="L54"/>
    </sheetView>
  </sheetViews>
  <sheetFormatPr defaultRowHeight="15"/>
  <cols>
    <col min="1" max="1" width="2" customWidth="1"/>
    <col min="2" max="2" width="3.85546875" customWidth="1"/>
    <col min="3" max="3" width="2.7109375" customWidth="1"/>
    <col min="4" max="4" width="3" customWidth="1"/>
    <col min="5" max="10" width="2.7109375" customWidth="1"/>
    <col min="11" max="11" width="14.140625" customWidth="1"/>
    <col min="12" max="12" width="8.7109375" customWidth="1"/>
    <col min="13" max="14" width="0" hidden="1" customWidth="1"/>
    <col min="15" max="15" width="15.7109375" customWidth="1"/>
    <col min="16" max="17" width="0" hidden="1" customWidth="1"/>
    <col min="18" max="18" width="8.5703125" customWidth="1"/>
    <col min="19" max="19" width="15.7109375" customWidth="1"/>
    <col min="20" max="20" width="0" hidden="1" customWidth="1"/>
    <col min="21" max="21" width="7.7109375" customWidth="1"/>
    <col min="22" max="22" width="15.7109375" customWidth="1"/>
    <col min="23" max="24" width="7.7109375" customWidth="1"/>
    <col min="25" max="25" width="15.7109375" customWidth="1"/>
    <col min="26" max="26" width="9" customWidth="1"/>
    <col min="27" max="27" width="12.28515625" customWidth="1"/>
    <col min="28" max="28" width="0" hidden="1" customWidth="1"/>
  </cols>
  <sheetData>
    <row r="3" spans="1:29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23"/>
      <c r="AA3" s="123"/>
      <c r="AB3" s="102"/>
      <c r="AC3" s="102"/>
    </row>
    <row r="4" spans="1:29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3" t="s">
        <v>23</v>
      </c>
      <c r="AB4" s="102"/>
      <c r="AC4" s="102"/>
    </row>
    <row r="5" spans="1:29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45" t="s">
        <v>42</v>
      </c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4" t="s">
        <v>24</v>
      </c>
      <c r="AB5" s="102"/>
      <c r="AC5" s="102"/>
    </row>
    <row r="6" spans="1:29" ht="15.7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5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2"/>
      <c r="AC6" s="102"/>
    </row>
    <row r="7" spans="1:29">
      <c r="A7" s="111"/>
      <c r="B7" s="107" t="str">
        <f>[1]CronogFF!B7</f>
        <v>Nº do CT</v>
      </c>
      <c r="C7" s="108"/>
      <c r="D7" s="108"/>
      <c r="E7" s="108"/>
      <c r="F7" s="108"/>
      <c r="G7" s="108"/>
      <c r="H7" s="109" t="s">
        <v>43</v>
      </c>
      <c r="I7" s="110"/>
      <c r="J7" s="110"/>
      <c r="K7" s="111"/>
      <c r="L7" s="111"/>
      <c r="M7" s="110"/>
      <c r="N7" s="110"/>
      <c r="O7" s="107" t="s">
        <v>44</v>
      </c>
      <c r="P7" s="112"/>
      <c r="Q7" s="112"/>
      <c r="R7" s="112"/>
      <c r="S7" s="111"/>
      <c r="T7" s="113"/>
      <c r="U7" s="107" t="s">
        <v>45</v>
      </c>
      <c r="V7" s="111"/>
      <c r="Z7" s="109" t="s">
        <v>27</v>
      </c>
      <c r="AA7" s="114"/>
      <c r="AB7" s="111"/>
      <c r="AC7" s="111"/>
    </row>
    <row r="8" spans="1:29" ht="15" customHeight="1">
      <c r="A8" s="102"/>
      <c r="B8" s="298" t="s">
        <v>148</v>
      </c>
      <c r="C8" s="298"/>
      <c r="D8" s="298"/>
      <c r="E8" s="298"/>
      <c r="F8" s="298"/>
      <c r="G8" s="298"/>
      <c r="H8" s="299" t="s">
        <v>46</v>
      </c>
      <c r="I8" s="299"/>
      <c r="J8" s="299"/>
      <c r="K8" s="299"/>
      <c r="L8" s="299"/>
      <c r="M8" s="115"/>
      <c r="N8" s="115"/>
      <c r="O8" s="299" t="s">
        <v>47</v>
      </c>
      <c r="P8" s="299"/>
      <c r="Q8" s="299"/>
      <c r="R8" s="299"/>
      <c r="S8" s="299"/>
      <c r="T8" s="116"/>
      <c r="U8" s="300" t="s">
        <v>48</v>
      </c>
      <c r="V8" s="301"/>
      <c r="W8" s="301"/>
      <c r="X8" s="301"/>
      <c r="Y8" s="302"/>
      <c r="Z8" s="303"/>
      <c r="AA8" s="303"/>
      <c r="AB8" s="102"/>
      <c r="AC8" s="102"/>
    </row>
    <row r="9" spans="1:29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17"/>
      <c r="L9" s="117"/>
      <c r="M9" s="117"/>
      <c r="N9" s="117"/>
      <c r="O9" s="117"/>
      <c r="P9" s="117"/>
      <c r="Q9" s="117"/>
      <c r="R9" s="117"/>
      <c r="S9" s="117"/>
      <c r="T9" s="118"/>
      <c r="U9" s="118"/>
      <c r="V9" s="117"/>
      <c r="W9" s="117"/>
      <c r="X9" s="117"/>
      <c r="Y9" s="117"/>
      <c r="Z9" s="117"/>
      <c r="AA9" s="117"/>
      <c r="AB9" s="102"/>
      <c r="AC9" s="102"/>
    </row>
    <row r="10" spans="1:29">
      <c r="A10" s="102"/>
      <c r="B10" s="119" t="s">
        <v>49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17"/>
      <c r="N10" s="117"/>
      <c r="O10" s="109" t="s">
        <v>50</v>
      </c>
      <c r="P10" s="120"/>
      <c r="Q10" s="120"/>
      <c r="R10" s="120"/>
      <c r="S10" s="102"/>
      <c r="T10" s="121"/>
      <c r="U10" s="121"/>
      <c r="V10" s="102"/>
      <c r="W10" s="122"/>
      <c r="X10" s="122"/>
      <c r="Y10" s="102"/>
      <c r="Z10" s="123"/>
      <c r="AA10" s="114"/>
      <c r="AB10" s="102"/>
      <c r="AC10" s="102"/>
    </row>
    <row r="11" spans="1:29">
      <c r="A11" s="102"/>
      <c r="B11" s="119"/>
      <c r="C11" s="124"/>
      <c r="D11" s="125" t="s">
        <v>51</v>
      </c>
      <c r="E11" s="126"/>
      <c r="F11" s="126"/>
      <c r="G11" s="96"/>
      <c r="H11" s="59"/>
      <c r="I11" s="59"/>
      <c r="J11" s="124" t="s">
        <v>19</v>
      </c>
      <c r="K11" s="96" t="s">
        <v>52</v>
      </c>
      <c r="L11" s="96"/>
      <c r="M11" s="120"/>
      <c r="N11" s="120"/>
      <c r="O11" s="295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7"/>
      <c r="AB11" s="102"/>
      <c r="AC11" s="102"/>
    </row>
    <row r="12" spans="1:29">
      <c r="A12" s="102"/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9"/>
      <c r="N12" s="129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30"/>
      <c r="AB12" s="102"/>
      <c r="AC12" s="102"/>
    </row>
    <row r="13" spans="1:29">
      <c r="A13" s="102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13" t="s">
        <v>53</v>
      </c>
      <c r="N13" s="131" t="s">
        <v>54</v>
      </c>
      <c r="O13" s="113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2"/>
      <c r="AA13" s="132"/>
      <c r="AB13" s="102"/>
      <c r="AC13" s="102"/>
    </row>
    <row r="14" spans="1:29">
      <c r="A14" s="102"/>
      <c r="B14" s="133"/>
      <c r="C14" s="134"/>
      <c r="D14" s="135"/>
      <c r="E14" s="135"/>
      <c r="F14" s="135"/>
      <c r="G14" s="135"/>
      <c r="H14" s="135"/>
      <c r="I14" s="135"/>
      <c r="J14" s="135"/>
      <c r="K14" s="135"/>
      <c r="L14" s="135"/>
      <c r="M14" s="136" t="s">
        <v>55</v>
      </c>
      <c r="N14" s="135"/>
      <c r="O14" s="304"/>
      <c r="P14" s="304"/>
      <c r="Q14" s="304"/>
      <c r="R14" s="304"/>
      <c r="S14" s="304"/>
      <c r="T14" s="304"/>
      <c r="U14" s="304"/>
      <c r="V14" s="304"/>
      <c r="W14" s="304"/>
      <c r="X14" s="135"/>
      <c r="Y14" s="137"/>
      <c r="Z14" s="132"/>
      <c r="AA14" s="132"/>
      <c r="AB14" s="102"/>
      <c r="AC14" s="102"/>
    </row>
    <row r="15" spans="1:29">
      <c r="A15" s="102"/>
      <c r="B15" s="305" t="s">
        <v>35</v>
      </c>
      <c r="C15" s="305"/>
      <c r="D15" s="305"/>
      <c r="E15" s="305"/>
      <c r="F15" s="305"/>
      <c r="G15" s="305"/>
      <c r="H15" s="305"/>
      <c r="I15" s="305"/>
      <c r="J15" s="305"/>
      <c r="K15" s="138"/>
      <c r="L15" s="138"/>
      <c r="M15" s="139"/>
      <c r="N15" s="140"/>
      <c r="O15" s="306" t="str">
        <f>IF(C11&lt;&gt;0,"Financiamento","Repasse")</f>
        <v>Repasse</v>
      </c>
      <c r="P15" s="306"/>
      <c r="Q15" s="306"/>
      <c r="R15" s="306"/>
      <c r="S15" s="307" t="s">
        <v>56</v>
      </c>
      <c r="T15" s="307"/>
      <c r="U15" s="307"/>
      <c r="V15" s="307"/>
      <c r="W15" s="307"/>
      <c r="X15" s="307"/>
      <c r="Y15" s="141" t="s">
        <v>57</v>
      </c>
      <c r="Z15" s="142" t="s">
        <v>58</v>
      </c>
      <c r="AA15" s="142" t="s">
        <v>56</v>
      </c>
      <c r="AB15" s="102"/>
      <c r="AC15" s="102"/>
    </row>
    <row r="16" spans="1:29">
      <c r="A16" s="102"/>
      <c r="B16" s="143" t="s">
        <v>34</v>
      </c>
      <c r="C16" s="308" t="s">
        <v>59</v>
      </c>
      <c r="D16" s="308"/>
      <c r="E16" s="308"/>
      <c r="F16" s="308"/>
      <c r="G16" s="308"/>
      <c r="H16" s="308"/>
      <c r="I16" s="308"/>
      <c r="J16" s="308"/>
      <c r="K16" s="144"/>
      <c r="L16" s="145" t="s">
        <v>60</v>
      </c>
      <c r="M16" s="146" t="s">
        <v>61</v>
      </c>
      <c r="N16" s="147" t="s">
        <v>62</v>
      </c>
      <c r="O16" s="148" t="s">
        <v>36</v>
      </c>
      <c r="P16" s="148" t="s">
        <v>63</v>
      </c>
      <c r="Q16" s="148" t="s">
        <v>64</v>
      </c>
      <c r="R16" s="148" t="s">
        <v>37</v>
      </c>
      <c r="S16" s="149" t="s">
        <v>65</v>
      </c>
      <c r="T16" s="150" t="s">
        <v>66</v>
      </c>
      <c r="U16" s="151" t="s">
        <v>67</v>
      </c>
      <c r="V16" s="149" t="s">
        <v>68</v>
      </c>
      <c r="W16" s="151" t="s">
        <v>67</v>
      </c>
      <c r="X16" s="152" t="s">
        <v>69</v>
      </c>
      <c r="Y16" s="153" t="s">
        <v>70</v>
      </c>
      <c r="Z16" s="154" t="s">
        <v>71</v>
      </c>
      <c r="AA16" s="154" t="s">
        <v>72</v>
      </c>
      <c r="AB16" s="102"/>
      <c r="AC16" s="102"/>
    </row>
    <row r="17" spans="1:29" ht="15" customHeight="1">
      <c r="A17" s="111"/>
      <c r="B17" s="155" t="s">
        <v>73</v>
      </c>
      <c r="C17" s="292" t="s">
        <v>74</v>
      </c>
      <c r="D17" s="293"/>
      <c r="E17" s="293"/>
      <c r="F17" s="293"/>
      <c r="G17" s="293"/>
      <c r="H17" s="293"/>
      <c r="I17" s="293"/>
      <c r="J17" s="293"/>
      <c r="K17" s="294"/>
      <c r="L17" s="156" t="s">
        <v>118</v>
      </c>
      <c r="M17" s="157"/>
      <c r="N17" s="158"/>
      <c r="O17" s="159">
        <v>287915.68</v>
      </c>
      <c r="P17" s="160"/>
      <c r="Q17" s="160"/>
      <c r="R17" s="161">
        <f>O17/Y17</f>
        <v>0.91278229837732372</v>
      </c>
      <c r="S17" s="159">
        <f>Y17-O17</f>
        <v>27510.770000000019</v>
      </c>
      <c r="T17" s="162"/>
      <c r="U17" s="163">
        <f>1-R17-W17</f>
        <v>8.721770162267628E-2</v>
      </c>
      <c r="V17" s="159">
        <f>Y17*W17</f>
        <v>0</v>
      </c>
      <c r="W17" s="161"/>
      <c r="X17" s="164">
        <f>IF(Y17&lt;&gt;0,1-R17,0)</f>
        <v>8.721770162267628E-2</v>
      </c>
      <c r="Y17" s="162">
        <v>315426.45</v>
      </c>
      <c r="Z17" s="165" t="s">
        <v>75</v>
      </c>
      <c r="AA17" s="166" t="s">
        <v>76</v>
      </c>
      <c r="AB17" s="227" t="str">
        <f>IF(M17=1,"ERRO - VALOR SUPERA LIMITE",IF(N17=1,"ERRO - VALOR INFERIOR AO ESTABELECIDO",""))</f>
        <v/>
      </c>
      <c r="AC17" s="111"/>
    </row>
    <row r="18" spans="1:29" ht="15" customHeight="1">
      <c r="A18" s="111"/>
      <c r="B18" s="155" t="s">
        <v>77</v>
      </c>
      <c r="C18" s="292" t="s">
        <v>78</v>
      </c>
      <c r="D18" s="293"/>
      <c r="E18" s="293"/>
      <c r="F18" s="293"/>
      <c r="G18" s="293"/>
      <c r="H18" s="293"/>
      <c r="I18" s="293"/>
      <c r="J18" s="293"/>
      <c r="K18" s="294"/>
      <c r="L18" s="156" t="s">
        <v>119</v>
      </c>
      <c r="M18" s="157"/>
      <c r="N18" s="158"/>
      <c r="O18" s="159">
        <v>7384.32</v>
      </c>
      <c r="P18" s="160"/>
      <c r="Q18" s="160"/>
      <c r="R18" s="161">
        <f>O18/Y18</f>
        <v>0.78318806517233852</v>
      </c>
      <c r="S18" s="159">
        <v>2044.22</v>
      </c>
      <c r="T18" s="162"/>
      <c r="U18" s="163">
        <f t="shared" ref="U18:U41" si="0">1-R18-W18</f>
        <v>0.21681193482766148</v>
      </c>
      <c r="V18" s="159">
        <f t="shared" ref="V18:V41" si="1">Y18*W18</f>
        <v>0</v>
      </c>
      <c r="W18" s="161"/>
      <c r="X18" s="164">
        <f t="shared" ref="X18:X41" si="2">IF(Y18&lt;&gt;0,1-R18,0)</f>
        <v>0.21681193482766148</v>
      </c>
      <c r="Y18" s="162">
        <f>S18+O18</f>
        <v>9428.5399999999991</v>
      </c>
      <c r="Z18" s="165" t="s">
        <v>75</v>
      </c>
      <c r="AA18" s="166" t="s">
        <v>76</v>
      </c>
      <c r="AB18" s="227" t="str">
        <f t="shared" ref="AB18:AB39" si="3">IF(M18=1,"ERRO - VALOR SUPERA LIMITE",IF(N18=1,"ERRO - VALOR INFERIOR AO ESTABELECIDO",""))</f>
        <v/>
      </c>
      <c r="AC18" s="111"/>
    </row>
    <row r="19" spans="1:29">
      <c r="A19" s="111"/>
      <c r="B19" s="155"/>
      <c r="C19" s="292"/>
      <c r="D19" s="293"/>
      <c r="E19" s="293"/>
      <c r="F19" s="293"/>
      <c r="G19" s="293"/>
      <c r="H19" s="293"/>
      <c r="I19" s="293"/>
      <c r="J19" s="293"/>
      <c r="K19" s="294"/>
      <c r="L19" s="156"/>
      <c r="M19" s="157"/>
      <c r="N19" s="158"/>
      <c r="O19" s="159">
        <f t="shared" ref="O19:O41" si="4">R19*Y19</f>
        <v>0</v>
      </c>
      <c r="P19" s="160"/>
      <c r="Q19" s="160"/>
      <c r="R19" s="161"/>
      <c r="S19" s="159">
        <f t="shared" ref="S19:S41" si="5">U19*Y19</f>
        <v>0</v>
      </c>
      <c r="T19" s="162"/>
      <c r="U19" s="163">
        <f t="shared" si="0"/>
        <v>1</v>
      </c>
      <c r="V19" s="159">
        <f t="shared" si="1"/>
        <v>0</v>
      </c>
      <c r="W19" s="161"/>
      <c r="X19" s="164">
        <f t="shared" si="2"/>
        <v>0</v>
      </c>
      <c r="Y19" s="162"/>
      <c r="Z19" s="165"/>
      <c r="AA19" s="166"/>
      <c r="AB19" s="227" t="str">
        <f t="shared" si="3"/>
        <v/>
      </c>
      <c r="AC19" s="111"/>
    </row>
    <row r="20" spans="1:29">
      <c r="A20" s="111"/>
      <c r="B20" s="155"/>
      <c r="C20" s="292"/>
      <c r="D20" s="293"/>
      <c r="E20" s="293"/>
      <c r="F20" s="293"/>
      <c r="G20" s="293"/>
      <c r="H20" s="293"/>
      <c r="I20" s="293"/>
      <c r="J20" s="293"/>
      <c r="K20" s="294"/>
      <c r="L20" s="156"/>
      <c r="M20" s="157"/>
      <c r="N20" s="158"/>
      <c r="O20" s="159">
        <f t="shared" si="4"/>
        <v>0</v>
      </c>
      <c r="P20" s="160"/>
      <c r="Q20" s="160"/>
      <c r="R20" s="161"/>
      <c r="S20" s="159">
        <f t="shared" si="5"/>
        <v>0</v>
      </c>
      <c r="T20" s="162"/>
      <c r="U20" s="163">
        <f t="shared" si="0"/>
        <v>1</v>
      </c>
      <c r="V20" s="159">
        <f t="shared" si="1"/>
        <v>0</v>
      </c>
      <c r="W20" s="161"/>
      <c r="X20" s="164">
        <f t="shared" si="2"/>
        <v>0</v>
      </c>
      <c r="Y20" s="162"/>
      <c r="Z20" s="165"/>
      <c r="AA20" s="166"/>
      <c r="AB20" s="227" t="str">
        <f t="shared" si="3"/>
        <v/>
      </c>
      <c r="AC20" s="111"/>
    </row>
    <row r="21" spans="1:29">
      <c r="A21" s="111"/>
      <c r="B21" s="155"/>
      <c r="C21" s="292"/>
      <c r="D21" s="293"/>
      <c r="E21" s="293"/>
      <c r="F21" s="293"/>
      <c r="G21" s="293"/>
      <c r="H21" s="293"/>
      <c r="I21" s="293"/>
      <c r="J21" s="293"/>
      <c r="K21" s="294"/>
      <c r="L21" s="156"/>
      <c r="M21" s="167"/>
      <c r="N21" s="168"/>
      <c r="O21" s="169">
        <f t="shared" si="4"/>
        <v>0</v>
      </c>
      <c r="P21" s="170"/>
      <c r="Q21" s="170"/>
      <c r="R21" s="161"/>
      <c r="S21" s="169">
        <f t="shared" si="5"/>
        <v>0</v>
      </c>
      <c r="T21" s="171"/>
      <c r="U21" s="172">
        <f t="shared" si="0"/>
        <v>1</v>
      </c>
      <c r="V21" s="169">
        <f t="shared" si="1"/>
        <v>0</v>
      </c>
      <c r="W21" s="173"/>
      <c r="X21" s="174">
        <f t="shared" si="2"/>
        <v>0</v>
      </c>
      <c r="Y21" s="171"/>
      <c r="Z21" s="165"/>
      <c r="AA21" s="166"/>
      <c r="AB21" s="227" t="str">
        <f t="shared" si="3"/>
        <v/>
      </c>
      <c r="AC21" s="111"/>
    </row>
    <row r="22" spans="1:29">
      <c r="A22" s="111"/>
      <c r="B22" s="155"/>
      <c r="C22" s="292"/>
      <c r="D22" s="293"/>
      <c r="E22" s="293"/>
      <c r="F22" s="293"/>
      <c r="G22" s="293"/>
      <c r="H22" s="293"/>
      <c r="I22" s="293"/>
      <c r="J22" s="293"/>
      <c r="K22" s="294"/>
      <c r="L22" s="175"/>
      <c r="M22" s="167"/>
      <c r="N22" s="168"/>
      <c r="O22" s="169">
        <f t="shared" si="4"/>
        <v>0</v>
      </c>
      <c r="P22" s="170"/>
      <c r="Q22" s="170"/>
      <c r="R22" s="161"/>
      <c r="S22" s="169">
        <f t="shared" si="5"/>
        <v>0</v>
      </c>
      <c r="T22" s="171"/>
      <c r="U22" s="172">
        <f t="shared" si="0"/>
        <v>1</v>
      </c>
      <c r="V22" s="169">
        <f t="shared" si="1"/>
        <v>0</v>
      </c>
      <c r="W22" s="173"/>
      <c r="X22" s="174">
        <f t="shared" si="2"/>
        <v>0</v>
      </c>
      <c r="Y22" s="171"/>
      <c r="Z22" s="165"/>
      <c r="AA22" s="166"/>
      <c r="AB22" s="227" t="str">
        <f t="shared" si="3"/>
        <v/>
      </c>
      <c r="AC22" s="111"/>
    </row>
    <row r="23" spans="1:29">
      <c r="A23" s="111"/>
      <c r="B23" s="155"/>
      <c r="C23" s="292"/>
      <c r="D23" s="293"/>
      <c r="E23" s="293"/>
      <c r="F23" s="293"/>
      <c r="G23" s="293"/>
      <c r="H23" s="293"/>
      <c r="I23" s="293"/>
      <c r="J23" s="293"/>
      <c r="K23" s="294"/>
      <c r="L23" s="175"/>
      <c r="M23" s="167"/>
      <c r="N23" s="168"/>
      <c r="O23" s="169">
        <f t="shared" si="4"/>
        <v>0</v>
      </c>
      <c r="P23" s="170"/>
      <c r="Q23" s="170"/>
      <c r="R23" s="161"/>
      <c r="S23" s="169">
        <f t="shared" si="5"/>
        <v>0</v>
      </c>
      <c r="T23" s="171"/>
      <c r="U23" s="172">
        <f t="shared" si="0"/>
        <v>1</v>
      </c>
      <c r="V23" s="169">
        <f t="shared" si="1"/>
        <v>0</v>
      </c>
      <c r="W23" s="173"/>
      <c r="X23" s="174">
        <f t="shared" si="2"/>
        <v>0</v>
      </c>
      <c r="Y23" s="171"/>
      <c r="Z23" s="165"/>
      <c r="AA23" s="166"/>
      <c r="AB23" s="227" t="str">
        <f t="shared" si="3"/>
        <v/>
      </c>
      <c r="AC23" s="111"/>
    </row>
    <row r="24" spans="1:29">
      <c r="A24" s="111"/>
      <c r="B24" s="155"/>
      <c r="C24" s="310"/>
      <c r="D24" s="311"/>
      <c r="E24" s="311"/>
      <c r="F24" s="311"/>
      <c r="G24" s="311"/>
      <c r="H24" s="311"/>
      <c r="I24" s="311"/>
      <c r="J24" s="311"/>
      <c r="K24" s="312"/>
      <c r="L24" s="176"/>
      <c r="M24" s="167"/>
      <c r="N24" s="168"/>
      <c r="O24" s="169">
        <f t="shared" si="4"/>
        <v>0</v>
      </c>
      <c r="P24" s="170"/>
      <c r="Q24" s="170"/>
      <c r="R24" s="161"/>
      <c r="S24" s="169">
        <f t="shared" si="5"/>
        <v>0</v>
      </c>
      <c r="T24" s="171"/>
      <c r="U24" s="172">
        <f t="shared" si="0"/>
        <v>1</v>
      </c>
      <c r="V24" s="169">
        <f t="shared" si="1"/>
        <v>0</v>
      </c>
      <c r="W24" s="173"/>
      <c r="X24" s="174">
        <f t="shared" si="2"/>
        <v>0</v>
      </c>
      <c r="Y24" s="171"/>
      <c r="Z24" s="165"/>
      <c r="AA24" s="166"/>
      <c r="AB24" s="227" t="str">
        <f t="shared" si="3"/>
        <v/>
      </c>
      <c r="AC24" s="111"/>
    </row>
    <row r="25" spans="1:29">
      <c r="A25" s="111"/>
      <c r="B25" s="155"/>
      <c r="C25" s="292"/>
      <c r="D25" s="293"/>
      <c r="E25" s="293"/>
      <c r="F25" s="293"/>
      <c r="G25" s="293"/>
      <c r="H25" s="293"/>
      <c r="I25" s="293"/>
      <c r="J25" s="293"/>
      <c r="K25" s="294"/>
      <c r="L25" s="176"/>
      <c r="M25" s="167"/>
      <c r="N25" s="168"/>
      <c r="O25" s="169">
        <f t="shared" si="4"/>
        <v>0</v>
      </c>
      <c r="P25" s="170"/>
      <c r="Q25" s="170"/>
      <c r="R25" s="161"/>
      <c r="S25" s="169">
        <f t="shared" si="5"/>
        <v>0</v>
      </c>
      <c r="T25" s="171"/>
      <c r="U25" s="172">
        <f t="shared" si="0"/>
        <v>1</v>
      </c>
      <c r="V25" s="169">
        <f t="shared" si="1"/>
        <v>0</v>
      </c>
      <c r="W25" s="173"/>
      <c r="X25" s="174">
        <f t="shared" si="2"/>
        <v>0</v>
      </c>
      <c r="Y25" s="171"/>
      <c r="Z25" s="165"/>
      <c r="AA25" s="166"/>
      <c r="AB25" s="227" t="str">
        <f t="shared" si="3"/>
        <v/>
      </c>
      <c r="AC25" s="111"/>
    </row>
    <row r="26" spans="1:29">
      <c r="A26" s="111"/>
      <c r="B26" s="155"/>
      <c r="C26" s="177"/>
      <c r="D26" s="178"/>
      <c r="E26" s="178"/>
      <c r="F26" s="178"/>
      <c r="G26" s="178"/>
      <c r="H26" s="178"/>
      <c r="I26" s="178"/>
      <c r="J26" s="178"/>
      <c r="K26" s="179"/>
      <c r="L26" s="176"/>
      <c r="M26" s="167"/>
      <c r="N26" s="168"/>
      <c r="O26" s="169">
        <f t="shared" si="4"/>
        <v>0</v>
      </c>
      <c r="P26" s="170"/>
      <c r="Q26" s="170"/>
      <c r="R26" s="161"/>
      <c r="S26" s="169">
        <f t="shared" si="5"/>
        <v>0</v>
      </c>
      <c r="T26" s="171"/>
      <c r="U26" s="172">
        <f t="shared" si="0"/>
        <v>1</v>
      </c>
      <c r="V26" s="169">
        <f t="shared" si="1"/>
        <v>0</v>
      </c>
      <c r="W26" s="173"/>
      <c r="X26" s="174">
        <f t="shared" si="2"/>
        <v>0</v>
      </c>
      <c r="Y26" s="171"/>
      <c r="Z26" s="165"/>
      <c r="AA26" s="166"/>
      <c r="AB26" s="227" t="str">
        <f t="shared" si="3"/>
        <v/>
      </c>
      <c r="AC26" s="111"/>
    </row>
    <row r="27" spans="1:29">
      <c r="A27" s="111"/>
      <c r="B27" s="155"/>
      <c r="C27" s="177"/>
      <c r="D27" s="178"/>
      <c r="E27" s="178"/>
      <c r="F27" s="178"/>
      <c r="G27" s="178"/>
      <c r="H27" s="178"/>
      <c r="I27" s="178"/>
      <c r="J27" s="178"/>
      <c r="K27" s="179"/>
      <c r="L27" s="176"/>
      <c r="M27" s="167"/>
      <c r="N27" s="168"/>
      <c r="O27" s="169">
        <f t="shared" si="4"/>
        <v>0</v>
      </c>
      <c r="P27" s="170"/>
      <c r="Q27" s="170"/>
      <c r="R27" s="161"/>
      <c r="S27" s="169">
        <f t="shared" si="5"/>
        <v>0</v>
      </c>
      <c r="T27" s="171"/>
      <c r="U27" s="172">
        <f t="shared" si="0"/>
        <v>1</v>
      </c>
      <c r="V27" s="169">
        <f t="shared" si="1"/>
        <v>0</v>
      </c>
      <c r="W27" s="173"/>
      <c r="X27" s="174">
        <f t="shared" si="2"/>
        <v>0</v>
      </c>
      <c r="Y27" s="171"/>
      <c r="Z27" s="180"/>
      <c r="AA27" s="181"/>
      <c r="AB27" s="227" t="str">
        <f t="shared" si="3"/>
        <v/>
      </c>
      <c r="AC27" s="111"/>
    </row>
    <row r="28" spans="1:29">
      <c r="A28" s="111"/>
      <c r="B28" s="155"/>
      <c r="C28" s="177"/>
      <c r="D28" s="178"/>
      <c r="E28" s="178"/>
      <c r="F28" s="178"/>
      <c r="G28" s="178"/>
      <c r="H28" s="178"/>
      <c r="I28" s="178"/>
      <c r="J28" s="178"/>
      <c r="K28" s="179"/>
      <c r="L28" s="176"/>
      <c r="M28" s="167"/>
      <c r="N28" s="168"/>
      <c r="O28" s="169">
        <f t="shared" si="4"/>
        <v>0</v>
      </c>
      <c r="P28" s="170"/>
      <c r="Q28" s="170"/>
      <c r="R28" s="161"/>
      <c r="S28" s="169">
        <f t="shared" si="5"/>
        <v>0</v>
      </c>
      <c r="T28" s="171"/>
      <c r="U28" s="172">
        <f t="shared" si="0"/>
        <v>1</v>
      </c>
      <c r="V28" s="169">
        <f t="shared" si="1"/>
        <v>0</v>
      </c>
      <c r="W28" s="173"/>
      <c r="X28" s="174">
        <f t="shared" si="2"/>
        <v>0</v>
      </c>
      <c r="Y28" s="171"/>
      <c r="Z28" s="180"/>
      <c r="AA28" s="181"/>
      <c r="AB28" s="227" t="str">
        <f t="shared" si="3"/>
        <v/>
      </c>
      <c r="AC28" s="111"/>
    </row>
    <row r="29" spans="1:29">
      <c r="A29" s="111"/>
      <c r="B29" s="155"/>
      <c r="C29" s="177"/>
      <c r="D29" s="178"/>
      <c r="E29" s="178"/>
      <c r="F29" s="178"/>
      <c r="G29" s="178"/>
      <c r="H29" s="178"/>
      <c r="I29" s="178"/>
      <c r="J29" s="178"/>
      <c r="K29" s="179"/>
      <c r="L29" s="176"/>
      <c r="M29" s="167"/>
      <c r="N29" s="168"/>
      <c r="O29" s="169">
        <f t="shared" si="4"/>
        <v>0</v>
      </c>
      <c r="P29" s="170"/>
      <c r="Q29" s="170"/>
      <c r="R29" s="173"/>
      <c r="S29" s="169">
        <f t="shared" si="5"/>
        <v>0</v>
      </c>
      <c r="T29" s="171"/>
      <c r="U29" s="172">
        <f t="shared" si="0"/>
        <v>1</v>
      </c>
      <c r="V29" s="169">
        <f t="shared" si="1"/>
        <v>0</v>
      </c>
      <c r="W29" s="173"/>
      <c r="X29" s="174">
        <f t="shared" si="2"/>
        <v>0</v>
      </c>
      <c r="Y29" s="171"/>
      <c r="Z29" s="182"/>
      <c r="AA29" s="183"/>
      <c r="AB29" s="227" t="str">
        <f t="shared" si="3"/>
        <v/>
      </c>
      <c r="AC29" s="111"/>
    </row>
    <row r="30" spans="1:29">
      <c r="A30" s="111"/>
      <c r="B30" s="155"/>
      <c r="C30" s="177"/>
      <c r="D30" s="178"/>
      <c r="E30" s="178"/>
      <c r="F30" s="178"/>
      <c r="G30" s="178"/>
      <c r="H30" s="178"/>
      <c r="I30" s="178"/>
      <c r="J30" s="178"/>
      <c r="K30" s="179"/>
      <c r="L30" s="176"/>
      <c r="M30" s="167"/>
      <c r="N30" s="168"/>
      <c r="O30" s="169">
        <f t="shared" si="4"/>
        <v>0</v>
      </c>
      <c r="P30" s="170"/>
      <c r="Q30" s="170"/>
      <c r="R30" s="173"/>
      <c r="S30" s="169">
        <f t="shared" si="5"/>
        <v>0</v>
      </c>
      <c r="T30" s="171"/>
      <c r="U30" s="172">
        <f t="shared" si="0"/>
        <v>1</v>
      </c>
      <c r="V30" s="169">
        <f t="shared" si="1"/>
        <v>0</v>
      </c>
      <c r="W30" s="173"/>
      <c r="X30" s="174">
        <f t="shared" si="2"/>
        <v>0</v>
      </c>
      <c r="Y30" s="171"/>
      <c r="Z30" s="182"/>
      <c r="AA30" s="183"/>
      <c r="AB30" s="227" t="str">
        <f t="shared" si="3"/>
        <v/>
      </c>
      <c r="AC30" s="111"/>
    </row>
    <row r="31" spans="1:29">
      <c r="A31" s="111"/>
      <c r="B31" s="155"/>
      <c r="C31" s="177"/>
      <c r="D31" s="178"/>
      <c r="E31" s="178"/>
      <c r="F31" s="178"/>
      <c r="G31" s="178"/>
      <c r="H31" s="178"/>
      <c r="I31" s="178"/>
      <c r="J31" s="178"/>
      <c r="K31" s="179"/>
      <c r="L31" s="176"/>
      <c r="M31" s="167"/>
      <c r="N31" s="168"/>
      <c r="O31" s="169">
        <f t="shared" si="4"/>
        <v>0</v>
      </c>
      <c r="P31" s="170"/>
      <c r="Q31" s="170"/>
      <c r="R31" s="173"/>
      <c r="S31" s="169">
        <f t="shared" si="5"/>
        <v>0</v>
      </c>
      <c r="T31" s="171"/>
      <c r="U31" s="172">
        <f t="shared" si="0"/>
        <v>1</v>
      </c>
      <c r="V31" s="169">
        <f t="shared" si="1"/>
        <v>0</v>
      </c>
      <c r="W31" s="173"/>
      <c r="X31" s="174">
        <f t="shared" si="2"/>
        <v>0</v>
      </c>
      <c r="Y31" s="171"/>
      <c r="Z31" s="182"/>
      <c r="AA31" s="183"/>
      <c r="AB31" s="227" t="str">
        <f t="shared" si="3"/>
        <v/>
      </c>
      <c r="AC31" s="111"/>
    </row>
    <row r="32" spans="1:29">
      <c r="A32" s="111"/>
      <c r="B32" s="182"/>
      <c r="C32" s="184"/>
      <c r="D32" s="185"/>
      <c r="E32" s="185"/>
      <c r="F32" s="185"/>
      <c r="G32" s="185"/>
      <c r="H32" s="185"/>
      <c r="I32" s="185"/>
      <c r="J32" s="185"/>
      <c r="K32" s="186"/>
      <c r="L32" s="176"/>
      <c r="M32" s="167"/>
      <c r="N32" s="168"/>
      <c r="O32" s="169">
        <f t="shared" si="4"/>
        <v>0</v>
      </c>
      <c r="P32" s="170"/>
      <c r="Q32" s="170"/>
      <c r="R32" s="173"/>
      <c r="S32" s="169">
        <f t="shared" si="5"/>
        <v>0</v>
      </c>
      <c r="T32" s="171"/>
      <c r="U32" s="172">
        <f t="shared" si="0"/>
        <v>1</v>
      </c>
      <c r="V32" s="169">
        <f t="shared" si="1"/>
        <v>0</v>
      </c>
      <c r="W32" s="173"/>
      <c r="X32" s="174">
        <f t="shared" si="2"/>
        <v>0</v>
      </c>
      <c r="Y32" s="171"/>
      <c r="Z32" s="182"/>
      <c r="AA32" s="183"/>
      <c r="AB32" s="227" t="str">
        <f t="shared" si="3"/>
        <v/>
      </c>
      <c r="AC32" s="111"/>
    </row>
    <row r="33" spans="1:29">
      <c r="A33" s="111"/>
      <c r="B33" s="182"/>
      <c r="C33" s="184"/>
      <c r="D33" s="185"/>
      <c r="E33" s="185"/>
      <c r="F33" s="185"/>
      <c r="G33" s="185"/>
      <c r="H33" s="185"/>
      <c r="I33" s="185"/>
      <c r="J33" s="185"/>
      <c r="K33" s="186"/>
      <c r="L33" s="176"/>
      <c r="M33" s="167"/>
      <c r="N33" s="168"/>
      <c r="O33" s="169">
        <f t="shared" si="4"/>
        <v>0</v>
      </c>
      <c r="P33" s="170"/>
      <c r="Q33" s="170"/>
      <c r="R33" s="173"/>
      <c r="S33" s="169">
        <f t="shared" si="5"/>
        <v>0</v>
      </c>
      <c r="T33" s="171"/>
      <c r="U33" s="172">
        <f t="shared" si="0"/>
        <v>1</v>
      </c>
      <c r="V33" s="169">
        <f t="shared" si="1"/>
        <v>0</v>
      </c>
      <c r="W33" s="173"/>
      <c r="X33" s="174">
        <f t="shared" si="2"/>
        <v>0</v>
      </c>
      <c r="Y33" s="171"/>
      <c r="Z33" s="182"/>
      <c r="AA33" s="183"/>
      <c r="AB33" s="227" t="str">
        <f t="shared" si="3"/>
        <v/>
      </c>
      <c r="AC33" s="111"/>
    </row>
    <row r="34" spans="1:29">
      <c r="A34" s="111"/>
      <c r="B34" s="182"/>
      <c r="C34" s="184"/>
      <c r="D34" s="185"/>
      <c r="E34" s="185"/>
      <c r="F34" s="185"/>
      <c r="G34" s="185"/>
      <c r="H34" s="185"/>
      <c r="I34" s="185"/>
      <c r="J34" s="185"/>
      <c r="K34" s="186"/>
      <c r="L34" s="176"/>
      <c r="M34" s="167"/>
      <c r="N34" s="168"/>
      <c r="O34" s="169">
        <f t="shared" si="4"/>
        <v>0</v>
      </c>
      <c r="P34" s="170"/>
      <c r="Q34" s="170"/>
      <c r="R34" s="173"/>
      <c r="S34" s="169">
        <f t="shared" si="5"/>
        <v>0</v>
      </c>
      <c r="T34" s="171"/>
      <c r="U34" s="172">
        <f t="shared" si="0"/>
        <v>1</v>
      </c>
      <c r="V34" s="169">
        <f t="shared" si="1"/>
        <v>0</v>
      </c>
      <c r="W34" s="173"/>
      <c r="X34" s="174">
        <f t="shared" si="2"/>
        <v>0</v>
      </c>
      <c r="Y34" s="171"/>
      <c r="Z34" s="182"/>
      <c r="AA34" s="183"/>
      <c r="AB34" s="227" t="str">
        <f t="shared" si="3"/>
        <v/>
      </c>
      <c r="AC34" s="111"/>
    </row>
    <row r="35" spans="1:29">
      <c r="A35" s="111"/>
      <c r="B35" s="182"/>
      <c r="C35" s="184"/>
      <c r="D35" s="185"/>
      <c r="E35" s="185"/>
      <c r="F35" s="185"/>
      <c r="G35" s="185"/>
      <c r="H35" s="185"/>
      <c r="I35" s="185"/>
      <c r="J35" s="185"/>
      <c r="K35" s="186"/>
      <c r="L35" s="176"/>
      <c r="M35" s="167"/>
      <c r="N35" s="168"/>
      <c r="O35" s="169">
        <f t="shared" si="4"/>
        <v>0</v>
      </c>
      <c r="P35" s="170"/>
      <c r="Q35" s="170"/>
      <c r="R35" s="173"/>
      <c r="S35" s="169">
        <f t="shared" si="5"/>
        <v>0</v>
      </c>
      <c r="T35" s="171"/>
      <c r="U35" s="172">
        <f t="shared" si="0"/>
        <v>1</v>
      </c>
      <c r="V35" s="169">
        <f t="shared" si="1"/>
        <v>0</v>
      </c>
      <c r="W35" s="173"/>
      <c r="X35" s="174">
        <f t="shared" si="2"/>
        <v>0</v>
      </c>
      <c r="Y35" s="171"/>
      <c r="Z35" s="182"/>
      <c r="AA35" s="183"/>
      <c r="AB35" s="227" t="str">
        <f t="shared" si="3"/>
        <v/>
      </c>
      <c r="AC35" s="111"/>
    </row>
    <row r="36" spans="1:29">
      <c r="A36" s="111"/>
      <c r="B36" s="182"/>
      <c r="C36" s="184"/>
      <c r="D36" s="185"/>
      <c r="E36" s="185"/>
      <c r="F36" s="185"/>
      <c r="G36" s="185"/>
      <c r="H36" s="185"/>
      <c r="I36" s="185"/>
      <c r="J36" s="185"/>
      <c r="K36" s="186"/>
      <c r="L36" s="176"/>
      <c r="M36" s="167"/>
      <c r="N36" s="168"/>
      <c r="O36" s="169">
        <f t="shared" si="4"/>
        <v>0</v>
      </c>
      <c r="P36" s="170"/>
      <c r="Q36" s="170"/>
      <c r="R36" s="173"/>
      <c r="S36" s="169">
        <f t="shared" si="5"/>
        <v>0</v>
      </c>
      <c r="T36" s="171"/>
      <c r="U36" s="172">
        <f t="shared" si="0"/>
        <v>1</v>
      </c>
      <c r="V36" s="169">
        <f t="shared" si="1"/>
        <v>0</v>
      </c>
      <c r="W36" s="173"/>
      <c r="X36" s="174">
        <f t="shared" si="2"/>
        <v>0</v>
      </c>
      <c r="Y36" s="171"/>
      <c r="Z36" s="182"/>
      <c r="AA36" s="183"/>
      <c r="AB36" s="227" t="str">
        <f t="shared" si="3"/>
        <v/>
      </c>
      <c r="AC36" s="111"/>
    </row>
    <row r="37" spans="1:29">
      <c r="A37" s="111"/>
      <c r="B37" s="182"/>
      <c r="C37" s="184"/>
      <c r="D37" s="185"/>
      <c r="E37" s="185"/>
      <c r="F37" s="185"/>
      <c r="G37" s="185"/>
      <c r="H37" s="185"/>
      <c r="I37" s="185"/>
      <c r="J37" s="185"/>
      <c r="K37" s="186"/>
      <c r="L37" s="176"/>
      <c r="M37" s="167"/>
      <c r="N37" s="168"/>
      <c r="O37" s="169">
        <f t="shared" si="4"/>
        <v>0</v>
      </c>
      <c r="P37" s="170"/>
      <c r="Q37" s="170"/>
      <c r="R37" s="173"/>
      <c r="S37" s="169">
        <f t="shared" si="5"/>
        <v>0</v>
      </c>
      <c r="T37" s="171"/>
      <c r="U37" s="172">
        <f t="shared" si="0"/>
        <v>1</v>
      </c>
      <c r="V37" s="169">
        <f t="shared" si="1"/>
        <v>0</v>
      </c>
      <c r="W37" s="173"/>
      <c r="X37" s="174">
        <f t="shared" si="2"/>
        <v>0</v>
      </c>
      <c r="Y37" s="171"/>
      <c r="Z37" s="182"/>
      <c r="AA37" s="183"/>
      <c r="AB37" s="227" t="str">
        <f t="shared" si="3"/>
        <v/>
      </c>
      <c r="AC37" s="111"/>
    </row>
    <row r="38" spans="1:29">
      <c r="A38" s="111"/>
      <c r="B38" s="182"/>
      <c r="C38" s="184"/>
      <c r="D38" s="185"/>
      <c r="E38" s="185"/>
      <c r="F38" s="185"/>
      <c r="G38" s="185"/>
      <c r="H38" s="185"/>
      <c r="I38" s="185"/>
      <c r="J38" s="185"/>
      <c r="K38" s="186"/>
      <c r="L38" s="176"/>
      <c r="M38" s="167"/>
      <c r="N38" s="168"/>
      <c r="O38" s="169">
        <f t="shared" si="4"/>
        <v>0</v>
      </c>
      <c r="P38" s="170"/>
      <c r="Q38" s="170"/>
      <c r="R38" s="173"/>
      <c r="S38" s="169">
        <f t="shared" si="5"/>
        <v>0</v>
      </c>
      <c r="T38" s="171"/>
      <c r="U38" s="172">
        <f t="shared" si="0"/>
        <v>1</v>
      </c>
      <c r="V38" s="169">
        <f t="shared" si="1"/>
        <v>0</v>
      </c>
      <c r="W38" s="173"/>
      <c r="X38" s="174">
        <f t="shared" si="2"/>
        <v>0</v>
      </c>
      <c r="Y38" s="171"/>
      <c r="Z38" s="182"/>
      <c r="AA38" s="183"/>
      <c r="AB38" s="227" t="str">
        <f t="shared" si="3"/>
        <v/>
      </c>
      <c r="AC38" s="111"/>
    </row>
    <row r="39" spans="1:29">
      <c r="A39" s="111"/>
      <c r="B39" s="182"/>
      <c r="C39" s="184"/>
      <c r="D39" s="185"/>
      <c r="E39" s="185"/>
      <c r="F39" s="185"/>
      <c r="G39" s="185"/>
      <c r="H39" s="185"/>
      <c r="I39" s="185"/>
      <c r="J39" s="185"/>
      <c r="K39" s="186"/>
      <c r="L39" s="176"/>
      <c r="M39" s="167"/>
      <c r="N39" s="168"/>
      <c r="O39" s="169">
        <f t="shared" si="4"/>
        <v>0</v>
      </c>
      <c r="P39" s="170"/>
      <c r="Q39" s="170"/>
      <c r="R39" s="173"/>
      <c r="S39" s="169">
        <f t="shared" si="5"/>
        <v>0</v>
      </c>
      <c r="T39" s="171"/>
      <c r="U39" s="172">
        <f t="shared" si="0"/>
        <v>1</v>
      </c>
      <c r="V39" s="169">
        <f t="shared" si="1"/>
        <v>0</v>
      </c>
      <c r="W39" s="173"/>
      <c r="X39" s="174">
        <f t="shared" si="2"/>
        <v>0</v>
      </c>
      <c r="Y39" s="171"/>
      <c r="Z39" s="182"/>
      <c r="AA39" s="183"/>
      <c r="AB39" s="227" t="str">
        <f t="shared" si="3"/>
        <v/>
      </c>
      <c r="AC39" s="111"/>
    </row>
    <row r="40" spans="1:29">
      <c r="A40" s="111"/>
      <c r="B40" s="182"/>
      <c r="C40" s="184"/>
      <c r="D40" s="185"/>
      <c r="E40" s="185"/>
      <c r="F40" s="185"/>
      <c r="G40" s="185"/>
      <c r="H40" s="185"/>
      <c r="I40" s="185"/>
      <c r="J40" s="185"/>
      <c r="K40" s="186"/>
      <c r="L40" s="176"/>
      <c r="M40" s="167"/>
      <c r="N40" s="168"/>
      <c r="O40" s="169">
        <f t="shared" si="4"/>
        <v>0</v>
      </c>
      <c r="P40" s="170"/>
      <c r="Q40" s="170"/>
      <c r="R40" s="173"/>
      <c r="S40" s="169">
        <f t="shared" si="5"/>
        <v>0</v>
      </c>
      <c r="T40" s="171"/>
      <c r="U40" s="172">
        <f t="shared" si="0"/>
        <v>1</v>
      </c>
      <c r="V40" s="169">
        <f t="shared" si="1"/>
        <v>0</v>
      </c>
      <c r="W40" s="173"/>
      <c r="X40" s="174">
        <f t="shared" si="2"/>
        <v>0</v>
      </c>
      <c r="Y40" s="171"/>
      <c r="Z40" s="182"/>
      <c r="AA40" s="183"/>
      <c r="AB40" s="111"/>
      <c r="AC40" s="111"/>
    </row>
    <row r="41" spans="1:29">
      <c r="A41" s="111"/>
      <c r="B41" s="182"/>
      <c r="C41" s="184"/>
      <c r="D41" s="185"/>
      <c r="E41" s="185"/>
      <c r="F41" s="185"/>
      <c r="G41" s="185"/>
      <c r="H41" s="185"/>
      <c r="I41" s="185"/>
      <c r="J41" s="185"/>
      <c r="K41" s="186"/>
      <c r="L41" s="176"/>
      <c r="M41" s="167"/>
      <c r="N41" s="168"/>
      <c r="O41" s="169">
        <f t="shared" si="4"/>
        <v>0</v>
      </c>
      <c r="P41" s="170"/>
      <c r="Q41" s="170"/>
      <c r="R41" s="173"/>
      <c r="S41" s="169">
        <f t="shared" si="5"/>
        <v>0</v>
      </c>
      <c r="T41" s="171"/>
      <c r="U41" s="172">
        <f t="shared" si="0"/>
        <v>1</v>
      </c>
      <c r="V41" s="169">
        <f t="shared" si="1"/>
        <v>0</v>
      </c>
      <c r="W41" s="173"/>
      <c r="X41" s="174">
        <f t="shared" si="2"/>
        <v>0</v>
      </c>
      <c r="Y41" s="171"/>
      <c r="Z41" s="182"/>
      <c r="AA41" s="183"/>
      <c r="AB41" s="111"/>
      <c r="AC41" s="111"/>
    </row>
    <row r="42" spans="1:29">
      <c r="A42" s="111"/>
      <c r="B42" s="187"/>
      <c r="C42" s="188"/>
      <c r="D42" s="188"/>
      <c r="E42" s="188"/>
      <c r="F42" s="188"/>
      <c r="G42" s="313"/>
      <c r="H42" s="313"/>
      <c r="I42" s="313"/>
      <c r="J42" s="313"/>
      <c r="K42" s="313"/>
      <c r="L42" s="189"/>
      <c r="M42" s="190"/>
      <c r="N42" s="191"/>
      <c r="O42" s="169">
        <f>SUM(O17:O41)</f>
        <v>295300</v>
      </c>
      <c r="P42" s="79">
        <f>SUM(P17:P41)</f>
        <v>0</v>
      </c>
      <c r="Q42" s="79">
        <f>SUM(Q17:Q41)</f>
        <v>0</v>
      </c>
      <c r="R42" s="172">
        <f>ROUND(O42/$Y42,4)</f>
        <v>0.90900000000000003</v>
      </c>
      <c r="S42" s="169">
        <f>SUM(S17:S41)</f>
        <v>29554.99000000002</v>
      </c>
      <c r="T42" s="169">
        <f>SUM(T17:T41)</f>
        <v>0</v>
      </c>
      <c r="U42" s="172">
        <f>ROUND(S42/$Y42,4)</f>
        <v>9.0999999999999998E-2</v>
      </c>
      <c r="V42" s="169">
        <f>SUM(V17:V41)</f>
        <v>0</v>
      </c>
      <c r="W42" s="172">
        <f>ROUND(V42/Y42,4)</f>
        <v>0</v>
      </c>
      <c r="X42" s="172">
        <f>1-R42</f>
        <v>9.099999999999997E-2</v>
      </c>
      <c r="Y42" s="192">
        <f>SUM(Y17:Y41)</f>
        <v>324854.99</v>
      </c>
      <c r="Z42" s="193"/>
      <c r="AA42" s="194"/>
      <c r="AB42" s="228">
        <f>O42+S42+V42</f>
        <v>324854.99</v>
      </c>
      <c r="AC42" s="111"/>
    </row>
    <row r="43" spans="1:29">
      <c r="A43" s="111"/>
      <c r="B43" s="195"/>
      <c r="C43" s="195"/>
      <c r="D43" s="195"/>
      <c r="E43" s="195"/>
      <c r="F43" s="195"/>
      <c r="G43" s="314"/>
      <c r="H43" s="314"/>
      <c r="I43" s="314"/>
      <c r="J43" s="314"/>
      <c r="K43" s="314"/>
      <c r="L43" s="196"/>
      <c r="M43" s="196"/>
      <c r="N43" s="196"/>
      <c r="O43" s="197"/>
      <c r="P43" s="195"/>
      <c r="Q43" s="195"/>
      <c r="R43" s="195"/>
      <c r="S43" s="198"/>
      <c r="T43" s="195"/>
      <c r="U43" s="195"/>
      <c r="V43" s="197"/>
      <c r="W43" s="197"/>
      <c r="X43" s="197"/>
      <c r="Y43" s="198" t="str">
        <f>IF(SUM(Y17:Y41)=0,"",IF(SUM(Y17:Y41)&lt;&gt;AB42,"ERRO",""))</f>
        <v/>
      </c>
      <c r="Z43" s="199"/>
      <c r="AA43" s="200"/>
      <c r="AB43" s="111"/>
      <c r="AC43" s="111"/>
    </row>
    <row r="44" spans="1:29">
      <c r="A44" s="229"/>
      <c r="B44" s="121"/>
      <c r="C44" s="121"/>
      <c r="D44" s="121"/>
      <c r="E44" s="121"/>
      <c r="F44" s="121"/>
      <c r="G44" s="201"/>
      <c r="H44" s="201"/>
      <c r="I44" s="201"/>
      <c r="J44" s="201"/>
      <c r="K44" s="201"/>
      <c r="L44" s="201"/>
      <c r="M44" s="201"/>
      <c r="N44" s="201"/>
      <c r="O44" s="202"/>
      <c r="P44" s="121"/>
      <c r="Q44" s="121"/>
      <c r="R44" s="121"/>
      <c r="S44" s="90"/>
      <c r="T44" s="121"/>
      <c r="U44" s="121"/>
      <c r="V44" s="203"/>
      <c r="W44" s="204"/>
      <c r="X44" s="204"/>
      <c r="Y44" s="205" t="s">
        <v>79</v>
      </c>
      <c r="Z44" s="206"/>
      <c r="AA44" s="207"/>
      <c r="AB44" s="229"/>
      <c r="AC44" s="229"/>
    </row>
    <row r="45" spans="1:29">
      <c r="A45" s="121"/>
      <c r="B45" s="121"/>
      <c r="C45" s="121"/>
      <c r="D45" s="121"/>
      <c r="E45" s="208"/>
      <c r="F45" s="121"/>
      <c r="G45" s="121"/>
      <c r="H45" s="208"/>
      <c r="I45" s="208"/>
      <c r="J45" s="208"/>
      <c r="K45" s="111"/>
      <c r="L45" s="111"/>
      <c r="M45" s="111"/>
      <c r="N45" s="111"/>
      <c r="O45" s="209" t="str">
        <f>IF(P42&lt;&gt;0,"ERRO - ITEM NÃO ACEITA UTILIZAÇÃO DE REPASSE - SOMENTE CONTRAPARTIDA","")</f>
        <v/>
      </c>
      <c r="P45" s="209"/>
      <c r="Q45" s="121"/>
      <c r="R45" s="121"/>
      <c r="S45" s="121"/>
      <c r="T45" s="121"/>
      <c r="U45" s="121"/>
      <c r="V45" s="210"/>
      <c r="W45" s="211"/>
      <c r="X45" s="211"/>
      <c r="Y45" s="212" t="s">
        <v>80</v>
      </c>
      <c r="Z45" s="206"/>
      <c r="AA45" s="207"/>
      <c r="AB45" s="121"/>
      <c r="AC45" s="121"/>
    </row>
    <row r="46" spans="1:29">
      <c r="A46" s="121"/>
      <c r="B46" s="315" t="s">
        <v>152</v>
      </c>
      <c r="C46" s="315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  <c r="O46" s="315"/>
      <c r="P46" s="315"/>
      <c r="Q46" s="315"/>
      <c r="R46" s="315"/>
      <c r="S46" s="121"/>
      <c r="T46" s="121"/>
      <c r="U46" s="121"/>
      <c r="V46" s="213"/>
      <c r="W46" s="214"/>
      <c r="X46" s="214"/>
      <c r="Y46" s="214"/>
      <c r="Z46" s="215" t="s">
        <v>81</v>
      </c>
      <c r="AA46" s="216"/>
      <c r="AB46" s="121"/>
      <c r="AC46" s="121"/>
    </row>
    <row r="47" spans="1:29">
      <c r="A47" s="122"/>
      <c r="B47" s="125" t="s">
        <v>82</v>
      </c>
      <c r="C47" s="122"/>
      <c r="D47" s="94"/>
      <c r="E47" s="94"/>
      <c r="F47" s="94"/>
      <c r="G47" s="94"/>
      <c r="H47" s="94"/>
      <c r="I47" s="94"/>
      <c r="J47" s="94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217"/>
      <c r="AB47" s="122"/>
      <c r="AC47" s="122"/>
    </row>
    <row r="48" spans="1:29">
      <c r="A48" s="102"/>
      <c r="B48" s="102"/>
      <c r="C48" s="39"/>
      <c r="D48" s="39"/>
      <c r="E48" s="39"/>
      <c r="F48" s="39"/>
      <c r="G48" s="39"/>
      <c r="H48" s="218"/>
      <c r="I48" s="218"/>
      <c r="J48" s="218"/>
      <c r="K48" s="122"/>
      <c r="L48" s="122"/>
      <c r="M48" s="219"/>
      <c r="N48" s="219"/>
      <c r="O48" s="122"/>
      <c r="P48" s="122"/>
      <c r="Q48" s="122"/>
      <c r="R48" s="122"/>
      <c r="S48" s="122"/>
      <c r="T48" s="102"/>
      <c r="U48" s="102"/>
      <c r="V48" s="102"/>
      <c r="W48" s="220"/>
      <c r="X48" s="220"/>
      <c r="Y48" s="220"/>
      <c r="Z48" s="220"/>
      <c r="AA48" s="123"/>
      <c r="AB48" s="102"/>
      <c r="AC48" s="102"/>
    </row>
    <row r="49" spans="1:29">
      <c r="A49" s="102"/>
      <c r="B49" s="102"/>
      <c r="C49" s="39"/>
      <c r="D49" s="39"/>
      <c r="E49" s="39"/>
      <c r="F49" s="39"/>
      <c r="G49" s="39"/>
      <c r="H49" s="125"/>
      <c r="I49" s="125"/>
      <c r="J49" s="125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AA49" s="123"/>
      <c r="AB49" s="102"/>
      <c r="AC49" s="102"/>
    </row>
    <row r="50" spans="1:29">
      <c r="A50" s="102"/>
      <c r="B50" s="102"/>
      <c r="C50" s="39"/>
      <c r="D50" s="39"/>
      <c r="E50" s="39"/>
      <c r="F50" s="39"/>
      <c r="G50" s="39"/>
      <c r="H50" s="39"/>
      <c r="I50" s="39"/>
      <c r="J50" s="39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221"/>
      <c r="X50" s="221"/>
      <c r="Y50" s="102"/>
      <c r="Z50" s="123"/>
      <c r="AA50" s="123"/>
      <c r="AB50" s="102"/>
      <c r="AC50" s="102"/>
    </row>
    <row r="51" spans="1:29">
      <c r="A51" s="102"/>
      <c r="B51" s="309" t="s">
        <v>120</v>
      </c>
      <c r="C51" s="309"/>
      <c r="D51" s="309"/>
      <c r="E51" s="309"/>
      <c r="F51" s="309"/>
      <c r="G51" s="309"/>
      <c r="H51" s="309"/>
      <c r="I51" s="309"/>
      <c r="J51" s="309"/>
      <c r="K51" s="309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221"/>
      <c r="W51" s="221"/>
      <c r="X51" s="221"/>
      <c r="Y51" s="102"/>
      <c r="Z51" s="123"/>
      <c r="AA51" s="123"/>
      <c r="AB51" s="102"/>
      <c r="AC51" s="102"/>
    </row>
    <row r="52" spans="1:29">
      <c r="A52" s="102"/>
      <c r="B52" s="222" t="s">
        <v>121</v>
      </c>
      <c r="C52" s="223"/>
      <c r="D52" s="224"/>
      <c r="E52" s="224"/>
      <c r="F52" s="225"/>
      <c r="G52" s="226"/>
      <c r="H52" s="226"/>
      <c r="I52" s="224"/>
      <c r="J52" s="224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23"/>
      <c r="AA52" s="123"/>
      <c r="AB52" s="102"/>
      <c r="AC52" s="102"/>
    </row>
    <row r="53" spans="1:29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23"/>
      <c r="AA53" s="123"/>
      <c r="AB53" s="102"/>
      <c r="AC53" s="102"/>
    </row>
    <row r="54" spans="1:29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23"/>
      <c r="AA54" s="123"/>
      <c r="AB54" s="102"/>
      <c r="AC54" s="102"/>
    </row>
    <row r="55" spans="1:29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23"/>
      <c r="AA55" s="123"/>
      <c r="AB55" s="102"/>
      <c r="AC55" s="102"/>
    </row>
    <row r="56" spans="1:29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23"/>
      <c r="AA56" s="123"/>
      <c r="AB56" s="102"/>
      <c r="AC56" s="102"/>
    </row>
    <row r="57" spans="1:29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23"/>
      <c r="AA57" s="123"/>
      <c r="AB57" s="102"/>
      <c r="AC57" s="102"/>
    </row>
    <row r="58" spans="1:29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23"/>
      <c r="AA58" s="123"/>
      <c r="AB58" s="102"/>
      <c r="AC58" s="102"/>
    </row>
    <row r="59" spans="1:29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23"/>
      <c r="AA59" s="123"/>
      <c r="AB59" s="102"/>
      <c r="AC59" s="102"/>
    </row>
    <row r="60" spans="1:29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23"/>
      <c r="AA60" s="123"/>
      <c r="AB60" s="102"/>
      <c r="AC60" s="102"/>
    </row>
    <row r="61" spans="1:29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23"/>
      <c r="AA61" s="123"/>
      <c r="AB61" s="102"/>
      <c r="AC61" s="102"/>
    </row>
    <row r="62" spans="1:29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23"/>
      <c r="AA62" s="123"/>
      <c r="AB62" s="102"/>
      <c r="AC62" s="102"/>
    </row>
    <row r="63" spans="1:29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23"/>
      <c r="AA63" s="123"/>
      <c r="AB63" s="102"/>
      <c r="AC63" s="102"/>
    </row>
    <row r="64" spans="1:29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23"/>
      <c r="AA64" s="123"/>
      <c r="AB64" s="102"/>
      <c r="AC64" s="102"/>
    </row>
    <row r="65" spans="1:29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23"/>
      <c r="AA65" s="123"/>
      <c r="AB65" s="102"/>
      <c r="AC65" s="102"/>
    </row>
    <row r="66" spans="1:29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23"/>
      <c r="AA66" s="123"/>
      <c r="AB66" s="102"/>
      <c r="AC66" s="102"/>
    </row>
    <row r="67" spans="1:29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23"/>
      <c r="AA67" s="123"/>
      <c r="AB67" s="102"/>
      <c r="AC67" s="102"/>
    </row>
    <row r="68" spans="1:29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23"/>
      <c r="AA68" s="123"/>
      <c r="AB68" s="102"/>
      <c r="AC68" s="102"/>
    </row>
    <row r="69" spans="1:29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23"/>
      <c r="AA69" s="123"/>
      <c r="AB69" s="102"/>
      <c r="AC69" s="102"/>
    </row>
    <row r="70" spans="1:29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23"/>
      <c r="AA70" s="123"/>
      <c r="AB70" s="102"/>
      <c r="AC70" s="102"/>
    </row>
    <row r="71" spans="1:29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23"/>
      <c r="AA71" s="123"/>
      <c r="AB71" s="102"/>
      <c r="AC71" s="102"/>
    </row>
    <row r="72" spans="1:29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23"/>
      <c r="AA72" s="123"/>
      <c r="AB72" s="102"/>
      <c r="AC72" s="102"/>
    </row>
    <row r="73" spans="1:29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23"/>
      <c r="AA73" s="123"/>
      <c r="AB73" s="102"/>
      <c r="AC73" s="102"/>
    </row>
  </sheetData>
  <mergeCells count="25">
    <mergeCell ref="C20:K20"/>
    <mergeCell ref="C21:K21"/>
    <mergeCell ref="B51:K51"/>
    <mergeCell ref="C23:K23"/>
    <mergeCell ref="C24:K24"/>
    <mergeCell ref="C25:K25"/>
    <mergeCell ref="G42:K42"/>
    <mergeCell ref="G43:K43"/>
    <mergeCell ref="B46:R46"/>
    <mergeCell ref="C22:K22"/>
    <mergeCell ref="C17:K17"/>
    <mergeCell ref="C18:K18"/>
    <mergeCell ref="C19:K19"/>
    <mergeCell ref="O11:AA11"/>
    <mergeCell ref="B8:G8"/>
    <mergeCell ref="H8:L8"/>
    <mergeCell ref="O8:S8"/>
    <mergeCell ref="U8:Y8"/>
    <mergeCell ref="Z8:AA8"/>
    <mergeCell ref="O14:R14"/>
    <mergeCell ref="S14:W14"/>
    <mergeCell ref="B15:J15"/>
    <mergeCell ref="O15:R15"/>
    <mergeCell ref="S15:X15"/>
    <mergeCell ref="C16:J16"/>
  </mergeCells>
  <phoneticPr fontId="0" type="noConversion"/>
  <conditionalFormatting sqref="O17:P41">
    <cfRule type="expression" dxfId="11" priority="1" stopIfTrue="1">
      <formula>$Q17=1</formula>
    </cfRule>
  </conditionalFormatting>
  <conditionalFormatting sqref="Y17:Y41">
    <cfRule type="expression" dxfId="10" priority="2" stopIfTrue="1">
      <formula>$M17=1</formula>
    </cfRule>
    <cfRule type="expression" dxfId="9" priority="3" stopIfTrue="1">
      <formula>$N17=1</formula>
    </cfRule>
  </conditionalFormatting>
  <conditionalFormatting sqref="AA17:AA41">
    <cfRule type="expression" dxfId="8" priority="4" stopIfTrue="1">
      <formula>OR($U17&lt;&gt;0,$W17&lt;&gt;0)</formula>
    </cfRule>
  </conditionalFormatting>
  <pageMargins left="0.511811024" right="0.511811024" top="0.78740157499999996" bottom="0.78740157499999996" header="0.31496062000000002" footer="0.31496062000000002"/>
  <pageSetup paperSize="9" scale="63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8"/>
  <sheetViews>
    <sheetView topLeftCell="A22" workbookViewId="0">
      <selection activeCell="F44" sqref="F44"/>
    </sheetView>
  </sheetViews>
  <sheetFormatPr defaultRowHeight="15"/>
  <cols>
    <col min="1" max="1" width="5.42578125" customWidth="1"/>
    <col min="2" max="2" width="23" customWidth="1"/>
    <col min="3" max="3" width="9.5703125" customWidth="1"/>
    <col min="4" max="4" width="14" customWidth="1"/>
    <col min="5" max="5" width="8.140625" customWidth="1"/>
    <col min="6" max="6" width="13.42578125" customWidth="1"/>
    <col min="7" max="8" width="0" hidden="1" customWidth="1"/>
    <col min="9" max="9" width="11.85546875" customWidth="1"/>
    <col min="10" max="10" width="11.42578125" customWidth="1"/>
    <col min="11" max="12" width="0" hidden="1" customWidth="1"/>
  </cols>
  <sheetData>
    <row r="1" spans="1:12" ht="15.75">
      <c r="A1" s="39"/>
      <c r="B1" s="39"/>
      <c r="C1" s="39"/>
      <c r="D1" s="41"/>
      <c r="E1" s="42"/>
      <c r="F1" s="39"/>
      <c r="G1" s="41"/>
      <c r="H1" s="41"/>
      <c r="I1" s="41"/>
      <c r="J1" s="43"/>
      <c r="K1" s="41"/>
      <c r="L1" s="41"/>
    </row>
    <row r="2" spans="1:12" ht="15.75">
      <c r="A2" s="39"/>
      <c r="B2" s="39"/>
      <c r="C2" s="45"/>
      <c r="D2" s="41"/>
      <c r="E2" s="42"/>
      <c r="F2" s="39"/>
      <c r="G2" s="41"/>
      <c r="H2" s="41"/>
      <c r="I2" s="41"/>
      <c r="J2" s="43"/>
      <c r="K2" s="41"/>
      <c r="L2" s="41"/>
    </row>
    <row r="3" spans="1:12" ht="15.75">
      <c r="A3" s="39"/>
      <c r="B3" s="39"/>
      <c r="C3" s="45"/>
      <c r="D3" s="41"/>
      <c r="E3" s="42"/>
      <c r="F3" s="39"/>
      <c r="G3" s="41"/>
      <c r="H3" s="41"/>
      <c r="I3" s="41"/>
      <c r="J3" s="43"/>
      <c r="K3" s="41"/>
      <c r="L3" s="41"/>
    </row>
    <row r="4" spans="1:12" ht="15.75">
      <c r="A4" s="39"/>
      <c r="B4" s="39"/>
      <c r="C4" s="45"/>
      <c r="D4" s="41"/>
      <c r="E4" s="42"/>
      <c r="F4" s="39"/>
      <c r="G4" s="41"/>
      <c r="H4" s="41"/>
      <c r="I4" s="41"/>
      <c r="J4" s="43"/>
      <c r="K4" s="41"/>
      <c r="L4" s="41"/>
    </row>
    <row r="5" spans="1:12" ht="15.75">
      <c r="A5" s="39"/>
      <c r="B5" s="39"/>
      <c r="C5" s="39"/>
      <c r="D5" s="41"/>
      <c r="E5" s="42"/>
      <c r="F5" s="44" t="s">
        <v>23</v>
      </c>
      <c r="G5" s="41"/>
      <c r="H5" s="41"/>
      <c r="I5" s="41"/>
      <c r="J5" s="43"/>
      <c r="K5" s="41"/>
      <c r="L5" s="41"/>
    </row>
    <row r="6" spans="1:12">
      <c r="A6" s="47" t="s">
        <v>25</v>
      </c>
      <c r="B6" s="48"/>
      <c r="C6" s="39"/>
      <c r="D6" s="49"/>
      <c r="E6" s="49"/>
      <c r="F6" s="46" t="s">
        <v>24</v>
      </c>
      <c r="G6" s="49"/>
      <c r="H6" s="49"/>
      <c r="I6" s="49"/>
      <c r="J6" s="49"/>
      <c r="K6" s="49"/>
      <c r="L6" s="49"/>
    </row>
    <row r="7" spans="1:12">
      <c r="A7" s="39"/>
      <c r="B7" s="39"/>
      <c r="C7" s="39"/>
      <c r="D7" s="49"/>
      <c r="E7" s="49"/>
      <c r="F7" s="49"/>
      <c r="G7" s="49"/>
      <c r="H7" s="49"/>
      <c r="I7" s="49"/>
      <c r="J7" s="49"/>
      <c r="K7" s="49"/>
      <c r="L7" s="49"/>
    </row>
    <row r="8" spans="1:12">
      <c r="A8" s="51" t="s">
        <v>26</v>
      </c>
      <c r="B8" s="52"/>
      <c r="C8" s="53" t="str">
        <f>[1]QCI!H5</f>
        <v>Proponente/Tomador</v>
      </c>
      <c r="D8" s="54"/>
      <c r="E8" s="55"/>
      <c r="F8" s="51" t="str">
        <f>[1]QCI!O5</f>
        <v>Município/UF</v>
      </c>
      <c r="G8" s="54"/>
      <c r="H8" s="54"/>
      <c r="I8" s="54"/>
      <c r="J8" s="50"/>
      <c r="K8" s="56"/>
      <c r="L8" s="56"/>
    </row>
    <row r="9" spans="1:12">
      <c r="A9" s="322" t="s">
        <v>148</v>
      </c>
      <c r="B9" s="322"/>
      <c r="C9" s="322" t="str">
        <f>[1]QCI!H6</f>
        <v>Pref. Municipal de Orlândia</v>
      </c>
      <c r="D9" s="322"/>
      <c r="E9" s="322"/>
      <c r="F9" s="318" t="str">
        <f>[1]QCI!O6</f>
        <v>Orlândia/SP</v>
      </c>
      <c r="G9" s="318"/>
      <c r="H9" s="318"/>
      <c r="I9" s="318"/>
      <c r="J9" s="318"/>
      <c r="K9" s="318"/>
      <c r="L9" s="318"/>
    </row>
    <row r="10" spans="1:12">
      <c r="A10" s="39"/>
      <c r="B10" s="39"/>
      <c r="C10" s="39"/>
      <c r="D10" s="49"/>
      <c r="E10" s="42"/>
      <c r="F10" s="49"/>
      <c r="G10" s="49"/>
      <c r="H10" s="49"/>
      <c r="I10" s="49"/>
      <c r="J10" s="39"/>
      <c r="K10" s="49"/>
      <c r="L10" s="49"/>
    </row>
    <row r="11" spans="1:12">
      <c r="A11" s="58" t="str">
        <f>[1]QCI!O8</f>
        <v>Programa/Modalidade/Ação</v>
      </c>
      <c r="B11" s="57"/>
      <c r="C11" s="57"/>
      <c r="D11" s="57"/>
      <c r="E11" s="57"/>
      <c r="F11" s="53" t="s">
        <v>27</v>
      </c>
      <c r="G11" s="59"/>
      <c r="H11" s="59"/>
      <c r="I11" s="59"/>
      <c r="J11" s="60" t="s">
        <v>28</v>
      </c>
      <c r="K11" s="59"/>
      <c r="L11" s="59"/>
    </row>
    <row r="12" spans="1:12">
      <c r="A12" s="319" t="s">
        <v>149</v>
      </c>
      <c r="B12" s="320"/>
      <c r="C12" s="320"/>
      <c r="D12" s="320"/>
      <c r="E12" s="321"/>
      <c r="F12" s="61"/>
      <c r="G12" s="62"/>
      <c r="H12" s="62"/>
      <c r="I12" s="63"/>
      <c r="J12" s="64">
        <v>1</v>
      </c>
      <c r="K12" s="65"/>
      <c r="L12" s="65"/>
    </row>
    <row r="13" spans="1:12">
      <c r="A13" s="257"/>
      <c r="B13" s="257"/>
      <c r="C13" s="257"/>
      <c r="D13" s="257"/>
      <c r="E13" s="257"/>
      <c r="F13" s="258"/>
      <c r="G13" s="67"/>
      <c r="H13" s="67"/>
      <c r="I13" s="259"/>
      <c r="J13" s="260"/>
      <c r="K13" s="67"/>
      <c r="L13" s="67"/>
    </row>
    <row r="14" spans="1:12">
      <c r="A14" s="257"/>
      <c r="B14" s="257" t="s">
        <v>150</v>
      </c>
      <c r="C14" s="257"/>
      <c r="D14" s="257"/>
      <c r="E14" s="257"/>
      <c r="F14" s="53" t="s">
        <v>29</v>
      </c>
      <c r="G14" s="52"/>
      <c r="H14" s="52"/>
      <c r="I14" s="52"/>
      <c r="J14" s="60" t="s">
        <v>30</v>
      </c>
      <c r="K14" s="67"/>
      <c r="L14" s="67"/>
    </row>
    <row r="15" spans="1:12">
      <c r="A15" s="39"/>
      <c r="B15" s="39" t="s">
        <v>151</v>
      </c>
      <c r="C15" s="39"/>
      <c r="D15" s="39"/>
      <c r="E15" s="40"/>
      <c r="F15" s="66"/>
      <c r="G15" s="67"/>
      <c r="H15" s="67"/>
      <c r="I15" s="68"/>
      <c r="J15" s="64"/>
      <c r="K15" s="39"/>
      <c r="L15" s="39"/>
    </row>
    <row r="17" spans="1:12">
      <c r="A17" s="69"/>
      <c r="B17" s="70"/>
      <c r="C17" s="71"/>
      <c r="D17" s="69" t="s">
        <v>31</v>
      </c>
      <c r="E17" s="267" t="s">
        <v>32</v>
      </c>
      <c r="F17" s="272" t="s">
        <v>33</v>
      </c>
      <c r="G17" s="273"/>
      <c r="H17" s="273"/>
      <c r="I17" s="274">
        <v>1</v>
      </c>
      <c r="J17" s="261"/>
      <c r="K17" s="262"/>
      <c r="L17" s="262"/>
    </row>
    <row r="18" spans="1:12">
      <c r="A18" s="73" t="s">
        <v>34</v>
      </c>
      <c r="B18" s="74" t="s">
        <v>35</v>
      </c>
      <c r="C18" s="75"/>
      <c r="D18" s="73" t="s">
        <v>36</v>
      </c>
      <c r="E18" s="268" t="s">
        <v>37</v>
      </c>
      <c r="F18" s="275" t="s">
        <v>38</v>
      </c>
      <c r="G18" s="275"/>
      <c r="H18" s="275"/>
      <c r="I18" s="275" t="s">
        <v>39</v>
      </c>
      <c r="J18" s="262"/>
      <c r="K18" s="262"/>
      <c r="L18" s="262"/>
    </row>
    <row r="19" spans="1:12">
      <c r="A19" s="76">
        <v>1</v>
      </c>
      <c r="B19" s="316" t="str">
        <f>[1]QCI!C15</f>
        <v>Recapeamento asfáltico</v>
      </c>
      <c r="C19" s="316"/>
      <c r="D19" s="77">
        <v>315426.45</v>
      </c>
      <c r="E19" s="269">
        <v>0.97499999999999998</v>
      </c>
      <c r="F19" s="276">
        <f>D19</f>
        <v>315426.45</v>
      </c>
      <c r="G19" s="276"/>
      <c r="H19" s="276"/>
      <c r="I19" s="277">
        <f t="shared" ref="I19:I35" si="0">F19</f>
        <v>315426.45</v>
      </c>
      <c r="K19" s="263"/>
      <c r="L19" s="263"/>
    </row>
    <row r="20" spans="1:12">
      <c r="A20" s="76">
        <v>2</v>
      </c>
      <c r="B20" s="316" t="str">
        <f>[1]QCI!C16</f>
        <v>Sinalização viária</v>
      </c>
      <c r="C20" s="316"/>
      <c r="D20" s="77">
        <v>9428.5400000000009</v>
      </c>
      <c r="E20" s="269">
        <v>2.5000000000000001E-2</v>
      </c>
      <c r="F20" s="276">
        <f>D20</f>
        <v>9428.5400000000009</v>
      </c>
      <c r="G20" s="276"/>
      <c r="H20" s="276"/>
      <c r="I20" s="277">
        <f t="shared" si="0"/>
        <v>9428.5400000000009</v>
      </c>
      <c r="K20" s="263"/>
      <c r="L20" s="263"/>
    </row>
    <row r="21" spans="1:12">
      <c r="A21" s="76">
        <v>3</v>
      </c>
      <c r="B21" s="316">
        <v>0</v>
      </c>
      <c r="C21" s="316"/>
      <c r="D21" s="77"/>
      <c r="E21" s="269">
        <v>0</v>
      </c>
      <c r="F21" s="276"/>
      <c r="G21" s="276"/>
      <c r="H21" s="276"/>
      <c r="I21" s="277">
        <f t="shared" si="0"/>
        <v>0</v>
      </c>
      <c r="J21" s="263"/>
      <c r="K21" s="263"/>
      <c r="L21" s="263"/>
    </row>
    <row r="22" spans="1:12">
      <c r="A22" s="76">
        <v>4</v>
      </c>
      <c r="B22" s="316">
        <v>0</v>
      </c>
      <c r="C22" s="316"/>
      <c r="D22" s="77"/>
      <c r="E22" s="269">
        <v>0</v>
      </c>
      <c r="F22" s="276"/>
      <c r="G22" s="276"/>
      <c r="H22" s="276"/>
      <c r="I22" s="277">
        <f t="shared" si="0"/>
        <v>0</v>
      </c>
      <c r="J22" s="263"/>
      <c r="K22" s="263"/>
      <c r="L22" s="263"/>
    </row>
    <row r="23" spans="1:12">
      <c r="A23" s="78">
        <v>5</v>
      </c>
      <c r="B23" s="317">
        <v>0</v>
      </c>
      <c r="C23" s="317"/>
      <c r="D23" s="79"/>
      <c r="E23" s="270">
        <v>0</v>
      </c>
      <c r="F23" s="276"/>
      <c r="G23" s="278"/>
      <c r="H23" s="278"/>
      <c r="I23" s="279">
        <f t="shared" si="0"/>
        <v>0</v>
      </c>
      <c r="J23" s="264"/>
      <c r="K23" s="264"/>
      <c r="L23" s="264"/>
    </row>
    <row r="24" spans="1:12">
      <c r="A24" s="78">
        <v>6</v>
      </c>
      <c r="B24" s="317">
        <v>0</v>
      </c>
      <c r="C24" s="317"/>
      <c r="D24" s="79"/>
      <c r="E24" s="270">
        <v>0</v>
      </c>
      <c r="F24" s="276"/>
      <c r="G24" s="278"/>
      <c r="H24" s="278"/>
      <c r="I24" s="279">
        <f t="shared" si="0"/>
        <v>0</v>
      </c>
      <c r="J24" s="264"/>
      <c r="K24" s="264"/>
      <c r="L24" s="264"/>
    </row>
    <row r="25" spans="1:12">
      <c r="A25" s="78">
        <v>7</v>
      </c>
      <c r="B25" s="317">
        <v>0</v>
      </c>
      <c r="C25" s="317"/>
      <c r="D25" s="79"/>
      <c r="E25" s="270">
        <v>0</v>
      </c>
      <c r="F25" s="276"/>
      <c r="G25" s="278"/>
      <c r="H25" s="278"/>
      <c r="I25" s="279">
        <f t="shared" si="0"/>
        <v>0</v>
      </c>
      <c r="J25" s="264"/>
      <c r="K25" s="264"/>
      <c r="L25" s="264"/>
    </row>
    <row r="26" spans="1:12">
      <c r="A26" s="78"/>
      <c r="B26" s="317">
        <v>0</v>
      </c>
      <c r="C26" s="317"/>
      <c r="D26" s="79"/>
      <c r="E26" s="270">
        <v>0</v>
      </c>
      <c r="F26" s="278"/>
      <c r="G26" s="278"/>
      <c r="H26" s="278"/>
      <c r="I26" s="279">
        <f t="shared" si="0"/>
        <v>0</v>
      </c>
      <c r="J26" s="264"/>
      <c r="K26" s="264"/>
      <c r="L26" s="264"/>
    </row>
    <row r="27" spans="1:12">
      <c r="A27" s="78"/>
      <c r="B27" s="317">
        <v>0</v>
      </c>
      <c r="C27" s="317"/>
      <c r="D27" s="79"/>
      <c r="E27" s="270">
        <v>0</v>
      </c>
      <c r="F27" s="278"/>
      <c r="G27" s="278"/>
      <c r="H27" s="278"/>
      <c r="I27" s="279">
        <f t="shared" si="0"/>
        <v>0</v>
      </c>
      <c r="J27" s="264"/>
      <c r="K27" s="264"/>
      <c r="L27" s="264"/>
    </row>
    <row r="28" spans="1:12">
      <c r="A28" s="78"/>
      <c r="B28" s="317">
        <v>0</v>
      </c>
      <c r="C28" s="317"/>
      <c r="D28" s="79"/>
      <c r="E28" s="270">
        <v>0</v>
      </c>
      <c r="F28" s="278"/>
      <c r="G28" s="278"/>
      <c r="H28" s="278"/>
      <c r="I28" s="279">
        <f t="shared" si="0"/>
        <v>0</v>
      </c>
      <c r="J28" s="264"/>
      <c r="K28" s="264"/>
      <c r="L28" s="264"/>
    </row>
    <row r="29" spans="1:12">
      <c r="A29" s="78"/>
      <c r="B29" s="317">
        <v>0</v>
      </c>
      <c r="C29" s="317"/>
      <c r="D29" s="79"/>
      <c r="E29" s="270">
        <v>0</v>
      </c>
      <c r="F29" s="278"/>
      <c r="G29" s="278"/>
      <c r="H29" s="278"/>
      <c r="I29" s="279">
        <f t="shared" si="0"/>
        <v>0</v>
      </c>
      <c r="J29" s="264"/>
      <c r="K29" s="264"/>
      <c r="L29" s="264"/>
    </row>
    <row r="30" spans="1:12">
      <c r="A30" s="78"/>
      <c r="B30" s="317">
        <v>0</v>
      </c>
      <c r="C30" s="317"/>
      <c r="D30" s="79"/>
      <c r="E30" s="270">
        <v>0</v>
      </c>
      <c r="F30" s="278"/>
      <c r="G30" s="278"/>
      <c r="H30" s="278"/>
      <c r="I30" s="279">
        <f t="shared" si="0"/>
        <v>0</v>
      </c>
      <c r="J30" s="264"/>
      <c r="K30" s="264"/>
      <c r="L30" s="264"/>
    </row>
    <row r="31" spans="1:12">
      <c r="A31" s="78"/>
      <c r="B31" s="317">
        <v>0</v>
      </c>
      <c r="C31" s="317"/>
      <c r="D31" s="79"/>
      <c r="E31" s="270">
        <v>0</v>
      </c>
      <c r="F31" s="278"/>
      <c r="G31" s="278"/>
      <c r="H31" s="278"/>
      <c r="I31" s="279">
        <f t="shared" si="0"/>
        <v>0</v>
      </c>
      <c r="J31" s="264"/>
      <c r="K31" s="264"/>
      <c r="L31" s="264"/>
    </row>
    <row r="32" spans="1:12">
      <c r="A32" s="78"/>
      <c r="B32" s="317">
        <v>0</v>
      </c>
      <c r="C32" s="317"/>
      <c r="D32" s="79"/>
      <c r="E32" s="270">
        <v>0</v>
      </c>
      <c r="F32" s="278"/>
      <c r="G32" s="278"/>
      <c r="H32" s="278"/>
      <c r="I32" s="279">
        <f t="shared" si="0"/>
        <v>0</v>
      </c>
      <c r="J32" s="264"/>
      <c r="K32" s="264"/>
      <c r="L32" s="264"/>
    </row>
    <row r="33" spans="1:12">
      <c r="A33" s="78"/>
      <c r="B33" s="317">
        <v>0</v>
      </c>
      <c r="C33" s="317"/>
      <c r="D33" s="79"/>
      <c r="E33" s="270">
        <v>0</v>
      </c>
      <c r="F33" s="278"/>
      <c r="G33" s="278"/>
      <c r="H33" s="278"/>
      <c r="I33" s="279">
        <f t="shared" si="0"/>
        <v>0</v>
      </c>
      <c r="J33" s="264"/>
      <c r="K33" s="264"/>
      <c r="L33" s="264"/>
    </row>
    <row r="34" spans="1:12">
      <c r="A34" s="78"/>
      <c r="B34" s="317">
        <v>0</v>
      </c>
      <c r="C34" s="317"/>
      <c r="D34" s="79"/>
      <c r="E34" s="270">
        <v>0</v>
      </c>
      <c r="F34" s="278"/>
      <c r="G34" s="278"/>
      <c r="H34" s="278"/>
      <c r="I34" s="279">
        <f t="shared" si="0"/>
        <v>0</v>
      </c>
      <c r="J34" s="264"/>
      <c r="K34" s="264"/>
      <c r="L34" s="264"/>
    </row>
    <row r="35" spans="1:12" ht="15.75" thickBot="1">
      <c r="A35" s="78"/>
      <c r="B35" s="317">
        <v>0</v>
      </c>
      <c r="C35" s="317"/>
      <c r="D35" s="79"/>
      <c r="E35" s="270">
        <v>0</v>
      </c>
      <c r="F35" s="278"/>
      <c r="G35" s="278"/>
      <c r="H35" s="278"/>
      <c r="I35" s="279">
        <f t="shared" si="0"/>
        <v>0</v>
      </c>
      <c r="J35" s="264"/>
      <c r="K35" s="264"/>
      <c r="L35" s="264"/>
    </row>
    <row r="36" spans="1:12" ht="15.75" thickTop="1">
      <c r="A36" s="80"/>
      <c r="B36" s="81" t="s">
        <v>40</v>
      </c>
      <c r="C36" s="82"/>
      <c r="D36" s="83"/>
      <c r="E36" s="271"/>
      <c r="F36" s="280">
        <f>F37/$D$37</f>
        <v>1</v>
      </c>
      <c r="G36" s="281"/>
      <c r="H36" s="281"/>
      <c r="I36" s="282">
        <f>F36</f>
        <v>1</v>
      </c>
      <c r="J36" s="266"/>
      <c r="K36" s="265"/>
      <c r="L36" s="265"/>
    </row>
    <row r="37" spans="1:12">
      <c r="A37" s="84"/>
      <c r="B37" s="72" t="s">
        <v>41</v>
      </c>
      <c r="C37" s="85"/>
      <c r="D37" s="79">
        <f>SUM(D19:D35)</f>
        <v>324854.99</v>
      </c>
      <c r="E37" s="270">
        <f>IF(D37=0,0,D37/D37)</f>
        <v>1</v>
      </c>
      <c r="F37" s="281">
        <f>SUM(F19:F35)</f>
        <v>324854.99</v>
      </c>
      <c r="G37" s="281"/>
      <c r="H37" s="281"/>
      <c r="I37" s="279">
        <f>F37</f>
        <v>324854.99</v>
      </c>
      <c r="J37" s="265"/>
      <c r="K37" s="265"/>
      <c r="L37" s="265"/>
    </row>
    <row r="38" spans="1:12">
      <c r="A38" s="86"/>
      <c r="B38" s="87"/>
      <c r="C38" s="87"/>
      <c r="D38" s="88"/>
      <c r="E38" s="88"/>
      <c r="F38" s="89"/>
      <c r="G38" s="89"/>
      <c r="H38" s="89"/>
      <c r="I38" s="89"/>
      <c r="J38" s="90"/>
      <c r="K38" s="90"/>
      <c r="L38" s="90"/>
    </row>
    <row r="39" spans="1:12">
      <c r="A39" s="86"/>
      <c r="B39" s="91"/>
      <c r="C39" s="91"/>
      <c r="D39" s="92"/>
      <c r="E39" s="93"/>
      <c r="F39" s="92"/>
      <c r="G39" s="92"/>
      <c r="H39" s="92"/>
      <c r="I39" s="89"/>
      <c r="J39" s="89"/>
      <c r="K39" s="89"/>
      <c r="L39" s="89"/>
    </row>
    <row r="40" spans="1:12">
      <c r="A40" s="94"/>
      <c r="B40" s="91"/>
      <c r="C40" s="91"/>
      <c r="D40" s="89"/>
      <c r="E40" s="95"/>
      <c r="F40" s="89"/>
      <c r="G40" s="89"/>
      <c r="H40" s="89"/>
      <c r="I40" s="89"/>
      <c r="J40" s="89"/>
      <c r="K40" s="89"/>
      <c r="L40" s="89"/>
    </row>
    <row r="41" spans="1:12">
      <c r="A41" s="323" t="s">
        <v>152</v>
      </c>
      <c r="B41" s="323"/>
      <c r="C41" s="323"/>
      <c r="D41" s="97" t="s">
        <v>120</v>
      </c>
      <c r="E41" s="98"/>
      <c r="F41" s="283"/>
    </row>
    <row r="42" spans="1:12">
      <c r="A42" s="96" t="str">
        <f>[1]QCI!B45</f>
        <v>Local/Data</v>
      </c>
      <c r="B42" s="39"/>
      <c r="C42" s="39"/>
      <c r="D42" s="100"/>
      <c r="E42" s="101"/>
      <c r="F42" s="283"/>
    </row>
    <row r="43" spans="1:12">
      <c r="A43" s="39"/>
      <c r="B43" s="99"/>
      <c r="C43" s="39"/>
      <c r="D43" s="39"/>
      <c r="E43" s="40"/>
    </row>
    <row r="44" spans="1:12">
      <c r="A44" s="39"/>
      <c r="B44" s="39"/>
      <c r="C44" s="39"/>
      <c r="D44" s="39" t="s">
        <v>153</v>
      </c>
      <c r="E44" s="40"/>
      <c r="F44" s="39"/>
      <c r="G44" s="39"/>
      <c r="H44" s="39"/>
      <c r="I44" s="39"/>
      <c r="J44" s="39"/>
      <c r="K44" s="39"/>
      <c r="L44" s="39"/>
    </row>
    <row r="45" spans="1:12">
      <c r="A45" s="39"/>
      <c r="B45" s="39"/>
      <c r="C45" s="39"/>
      <c r="D45" s="39"/>
      <c r="E45" s="40"/>
      <c r="F45" s="39"/>
      <c r="G45" s="39"/>
      <c r="H45" s="39"/>
      <c r="I45" s="39"/>
      <c r="J45" s="39"/>
      <c r="K45" s="39"/>
      <c r="L45" s="39"/>
    </row>
    <row r="46" spans="1:12">
      <c r="A46" s="39"/>
      <c r="B46" s="39"/>
      <c r="C46" s="39"/>
      <c r="D46" s="39"/>
      <c r="E46" s="40"/>
      <c r="F46" s="39"/>
      <c r="G46" s="39"/>
      <c r="H46" s="39"/>
      <c r="I46" s="39"/>
      <c r="J46" s="39"/>
      <c r="K46" s="39"/>
      <c r="L46" s="39"/>
    </row>
    <row r="47" spans="1:12">
      <c r="A47" s="39"/>
      <c r="B47" s="39"/>
      <c r="C47" s="39"/>
      <c r="D47" s="39"/>
      <c r="E47" s="40"/>
      <c r="F47" s="39"/>
      <c r="G47" s="39"/>
      <c r="H47" s="39"/>
      <c r="I47" s="39"/>
      <c r="J47" s="39"/>
      <c r="K47" s="39"/>
      <c r="L47" s="39"/>
    </row>
    <row r="48" spans="1:12">
      <c r="A48" s="39"/>
      <c r="B48" s="39"/>
      <c r="C48" s="39"/>
      <c r="D48" s="39"/>
      <c r="E48" s="40"/>
      <c r="F48" s="39"/>
      <c r="G48" s="39"/>
      <c r="H48" s="39"/>
      <c r="I48" s="39"/>
      <c r="J48" s="39"/>
      <c r="K48" s="39"/>
      <c r="L48" s="39"/>
    </row>
    <row r="49" spans="1:12">
      <c r="A49" s="39"/>
      <c r="B49" s="39"/>
      <c r="C49" s="39"/>
      <c r="D49" s="39"/>
      <c r="E49" s="40"/>
      <c r="F49" s="39"/>
      <c r="G49" s="39"/>
      <c r="H49" s="39"/>
      <c r="I49" s="39"/>
      <c r="J49" s="39"/>
      <c r="K49" s="39"/>
      <c r="L49" s="39"/>
    </row>
    <row r="50" spans="1:12">
      <c r="A50" s="39"/>
      <c r="B50" s="39"/>
      <c r="C50" s="39"/>
      <c r="D50" s="39"/>
      <c r="E50" s="40"/>
      <c r="F50" s="39"/>
      <c r="G50" s="39"/>
      <c r="H50" s="39"/>
      <c r="I50" s="39"/>
      <c r="J50" s="39"/>
      <c r="K50" s="39"/>
      <c r="L50" s="39"/>
    </row>
    <row r="51" spans="1:12">
      <c r="A51" s="39"/>
      <c r="B51" s="39"/>
      <c r="C51" s="39"/>
      <c r="D51" s="39"/>
      <c r="E51" s="40"/>
      <c r="F51" s="39"/>
      <c r="G51" s="39"/>
      <c r="H51" s="39"/>
      <c r="I51" s="39"/>
      <c r="J51" s="39"/>
      <c r="K51" s="39"/>
      <c r="L51" s="39"/>
    </row>
    <row r="52" spans="1:12">
      <c r="A52" s="39"/>
      <c r="B52" s="39"/>
      <c r="C52" s="39"/>
      <c r="D52" s="39"/>
      <c r="E52" s="40"/>
      <c r="F52" s="39"/>
      <c r="G52" s="39"/>
      <c r="H52" s="39"/>
      <c r="I52" s="39"/>
      <c r="J52" s="39"/>
      <c r="K52" s="39"/>
      <c r="L52" s="39"/>
    </row>
    <row r="53" spans="1:12">
      <c r="A53" s="39"/>
      <c r="B53" s="39"/>
      <c r="C53" s="39"/>
      <c r="D53" s="39"/>
      <c r="E53" s="40"/>
      <c r="F53" s="39"/>
      <c r="G53" s="39"/>
      <c r="H53" s="39"/>
      <c r="I53" s="39"/>
      <c r="J53" s="39"/>
      <c r="K53" s="39"/>
      <c r="L53" s="39"/>
    </row>
    <row r="54" spans="1:12">
      <c r="A54" s="39"/>
      <c r="B54" s="39"/>
      <c r="C54" s="39"/>
      <c r="D54" s="39"/>
      <c r="E54" s="40"/>
      <c r="F54" s="39"/>
      <c r="G54" s="39"/>
      <c r="H54" s="39"/>
      <c r="I54" s="39"/>
      <c r="J54" s="39"/>
      <c r="K54" s="39"/>
      <c r="L54" s="39"/>
    </row>
    <row r="55" spans="1:12">
      <c r="A55" s="39"/>
      <c r="B55" s="39"/>
      <c r="C55" s="39"/>
      <c r="D55" s="39"/>
      <c r="E55" s="40"/>
      <c r="F55" s="39"/>
      <c r="G55" s="39"/>
      <c r="H55" s="39"/>
      <c r="I55" s="39"/>
      <c r="J55" s="39"/>
      <c r="K55" s="39"/>
      <c r="L55" s="39"/>
    </row>
    <row r="56" spans="1:12">
      <c r="A56" s="39"/>
      <c r="B56" s="39"/>
      <c r="C56" s="39"/>
      <c r="D56" s="39"/>
      <c r="E56" s="40"/>
      <c r="F56" s="39"/>
      <c r="G56" s="39"/>
      <c r="H56" s="39"/>
      <c r="I56" s="39"/>
      <c r="J56" s="39"/>
      <c r="K56" s="39"/>
      <c r="L56" s="39"/>
    </row>
    <row r="57" spans="1:12">
      <c r="A57" s="39"/>
      <c r="B57" s="39"/>
      <c r="C57" s="39"/>
      <c r="D57" s="39"/>
      <c r="E57" s="40"/>
      <c r="F57" s="39"/>
      <c r="G57" s="39"/>
      <c r="H57" s="39"/>
      <c r="I57" s="39"/>
      <c r="J57" s="39"/>
      <c r="K57" s="39"/>
      <c r="L57" s="39"/>
    </row>
    <row r="58" spans="1:12">
      <c r="A58" s="39"/>
      <c r="B58" s="39"/>
      <c r="C58" s="39"/>
      <c r="D58" s="39"/>
      <c r="E58" s="40"/>
      <c r="F58" s="39"/>
      <c r="G58" s="39"/>
      <c r="H58" s="39"/>
      <c r="I58" s="39"/>
      <c r="J58" s="39"/>
      <c r="K58" s="39"/>
      <c r="L58" s="39"/>
    </row>
  </sheetData>
  <mergeCells count="22">
    <mergeCell ref="A41:C41"/>
    <mergeCell ref="B28:C28"/>
    <mergeCell ref="B29:C29"/>
    <mergeCell ref="B30:C30"/>
    <mergeCell ref="B31:C31"/>
    <mergeCell ref="B34:C34"/>
    <mergeCell ref="B35:C35"/>
    <mergeCell ref="B21:C21"/>
    <mergeCell ref="A9:B9"/>
    <mergeCell ref="C9:E9"/>
    <mergeCell ref="B19:C19"/>
    <mergeCell ref="B20:C20"/>
    <mergeCell ref="B32:C32"/>
    <mergeCell ref="B33:C33"/>
    <mergeCell ref="F9:L9"/>
    <mergeCell ref="B27:C27"/>
    <mergeCell ref="B22:C22"/>
    <mergeCell ref="B23:C23"/>
    <mergeCell ref="B24:C24"/>
    <mergeCell ref="B25:C25"/>
    <mergeCell ref="B26:C26"/>
    <mergeCell ref="A12:E12"/>
  </mergeCells>
  <phoneticPr fontId="0" type="noConversion"/>
  <conditionalFormatting sqref="J21:J35">
    <cfRule type="expression" dxfId="7" priority="1" stopIfTrue="1">
      <formula>I21&gt;99.9999999</formula>
    </cfRule>
  </conditionalFormatting>
  <conditionalFormatting sqref="F42">
    <cfRule type="expression" dxfId="6" priority="6" stopIfTrue="1">
      <formula>I20&gt;99.9999999</formula>
    </cfRule>
  </conditionalFormatting>
  <conditionalFormatting sqref="F41">
    <cfRule type="expression" dxfId="5" priority="8" stopIfTrue="1">
      <formula>I19&gt;99.9999999</formula>
    </cfRule>
  </conditionalFormatting>
  <conditionalFormatting sqref="K20 L19:L36 K22:K36">
    <cfRule type="expression" dxfId="4" priority="11" stopIfTrue="1">
      <formula>#REF!&gt;99.9999999</formula>
    </cfRule>
  </conditionalFormatting>
  <conditionalFormatting sqref="K21">
    <cfRule type="expression" dxfId="3" priority="13" stopIfTrue="1">
      <formula>F42&gt;99.9999999</formula>
    </cfRule>
  </conditionalFormatting>
  <conditionalFormatting sqref="K19">
    <cfRule type="expression" dxfId="2" priority="14" stopIfTrue="1">
      <formula>F41&gt;99.9999999</formula>
    </cfRule>
  </conditionalFormatting>
  <pageMargins left="0.51181102362204722" right="0.51181102362204722" top="0.78740157480314965" bottom="0.78740157480314965" header="0.31496062992125984" footer="0.31496062992125984"/>
  <pageSetup paperSize="9" scale="95" fitToWidth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5:J34"/>
  <sheetViews>
    <sheetView topLeftCell="A19" workbookViewId="0">
      <selection activeCell="D34" sqref="D34"/>
    </sheetView>
  </sheetViews>
  <sheetFormatPr defaultRowHeight="15"/>
  <cols>
    <col min="3" max="3" width="7.5703125" customWidth="1"/>
    <col min="4" max="4" width="34.7109375" customWidth="1"/>
  </cols>
  <sheetData>
    <row r="5" spans="3:10">
      <c r="C5" s="231"/>
      <c r="D5" s="231"/>
      <c r="E5" s="231"/>
      <c r="F5" s="231"/>
      <c r="G5" s="231"/>
      <c r="H5" s="231"/>
      <c r="I5" s="231"/>
    </row>
    <row r="6" spans="3:10">
      <c r="C6" s="232">
        <v>1</v>
      </c>
      <c r="D6" s="233" t="s">
        <v>83</v>
      </c>
      <c r="E6" s="234"/>
      <c r="F6" s="235"/>
      <c r="G6" s="236">
        <f>F7+F10+F16+F17+F18</f>
        <v>0.1023</v>
      </c>
      <c r="H6" s="231"/>
      <c r="I6" s="231"/>
    </row>
    <row r="7" spans="3:10">
      <c r="C7" s="237" t="s">
        <v>84</v>
      </c>
      <c r="D7" s="238" t="s">
        <v>85</v>
      </c>
      <c r="E7" s="239"/>
      <c r="F7" s="240">
        <f>E8+E9</f>
        <v>2.75E-2</v>
      </c>
      <c r="G7" s="231"/>
      <c r="H7" s="231"/>
      <c r="I7" s="231"/>
    </row>
    <row r="8" spans="3:10">
      <c r="C8" s="237" t="s">
        <v>86</v>
      </c>
      <c r="D8" s="241" t="s">
        <v>87</v>
      </c>
      <c r="E8" s="242">
        <v>1.55E-2</v>
      </c>
      <c r="F8" s="231"/>
      <c r="G8" s="231"/>
      <c r="H8" s="231"/>
      <c r="I8" s="231"/>
    </row>
    <row r="9" spans="3:10">
      <c r="C9" s="237" t="s">
        <v>88</v>
      </c>
      <c r="D9" s="243" t="s">
        <v>89</v>
      </c>
      <c r="E9" s="240">
        <v>1.2E-2</v>
      </c>
      <c r="F9" s="231"/>
      <c r="G9" s="231"/>
      <c r="H9" s="231"/>
      <c r="I9" s="231"/>
    </row>
    <row r="10" spans="3:10">
      <c r="C10" s="237" t="s">
        <v>90</v>
      </c>
      <c r="D10" s="238" t="s">
        <v>91</v>
      </c>
      <c r="E10" s="239"/>
      <c r="F10" s="240">
        <f>E11+E12+E13+E14+E15</f>
        <v>5.5E-2</v>
      </c>
      <c r="G10" s="231"/>
      <c r="H10" s="231"/>
      <c r="I10" s="231"/>
    </row>
    <row r="11" spans="3:10">
      <c r="C11" s="237" t="s">
        <v>92</v>
      </c>
      <c r="D11" s="241" t="s">
        <v>87</v>
      </c>
      <c r="E11" s="242">
        <v>1.4999999999999999E-2</v>
      </c>
      <c r="F11" s="231"/>
      <c r="G11" s="231"/>
      <c r="H11" s="231"/>
      <c r="I11" s="231"/>
      <c r="J11" s="245"/>
    </row>
    <row r="12" spans="3:10">
      <c r="C12" s="237" t="s">
        <v>93</v>
      </c>
      <c r="D12" s="241" t="s">
        <v>94</v>
      </c>
      <c r="E12" s="242">
        <v>6.4999999999999997E-3</v>
      </c>
      <c r="F12" s="231"/>
      <c r="G12" s="231"/>
      <c r="H12" s="231"/>
      <c r="I12" s="231"/>
      <c r="J12" s="245"/>
    </row>
    <row r="13" spans="3:10">
      <c r="C13" s="237" t="s">
        <v>95</v>
      </c>
      <c r="D13" s="241" t="s">
        <v>96</v>
      </c>
      <c r="E13" s="242">
        <v>1.4999999999999999E-2</v>
      </c>
      <c r="F13" s="231"/>
      <c r="G13" s="231"/>
      <c r="H13" s="231"/>
      <c r="I13" s="231"/>
      <c r="J13" s="245"/>
    </row>
    <row r="14" spans="3:10">
      <c r="C14" s="237" t="s">
        <v>97</v>
      </c>
      <c r="D14" s="241" t="s">
        <v>98</v>
      </c>
      <c r="E14" s="242">
        <v>0.01</v>
      </c>
      <c r="F14" s="231"/>
      <c r="G14" s="231"/>
      <c r="H14" s="231"/>
      <c r="I14" s="231"/>
      <c r="J14" s="245"/>
    </row>
    <row r="15" spans="3:10">
      <c r="C15" s="237" t="s">
        <v>99</v>
      </c>
      <c r="D15" s="241" t="s">
        <v>100</v>
      </c>
      <c r="E15" s="242">
        <v>8.5000000000000006E-3</v>
      </c>
      <c r="F15" s="231"/>
      <c r="G15" s="231"/>
      <c r="H15" s="231"/>
      <c r="I15" s="231"/>
      <c r="J15" s="245"/>
    </row>
    <row r="16" spans="3:10">
      <c r="C16" s="237" t="s">
        <v>108</v>
      </c>
      <c r="D16" s="324" t="s">
        <v>109</v>
      </c>
      <c r="E16" s="325"/>
      <c r="F16" s="249">
        <f>97%/100</f>
        <v>9.7000000000000003E-3</v>
      </c>
      <c r="G16" s="231"/>
      <c r="H16" s="231"/>
      <c r="I16" s="231"/>
      <c r="J16" s="245"/>
    </row>
    <row r="17" spans="3:10">
      <c r="C17" s="237" t="s">
        <v>112</v>
      </c>
      <c r="D17" s="324" t="s">
        <v>110</v>
      </c>
      <c r="E17" s="325"/>
      <c r="F17" s="249">
        <f>21%/100</f>
        <v>2.0999999999999999E-3</v>
      </c>
      <c r="G17" s="231"/>
      <c r="H17" s="231"/>
      <c r="I17" s="231"/>
      <c r="J17" s="245"/>
    </row>
    <row r="18" spans="3:10">
      <c r="C18" s="237" t="s">
        <v>113</v>
      </c>
      <c r="D18" s="324" t="s">
        <v>111</v>
      </c>
      <c r="E18" s="325"/>
      <c r="F18" s="249">
        <f>80%/100</f>
        <v>8.0000000000000002E-3</v>
      </c>
      <c r="G18" s="231"/>
      <c r="H18" s="231"/>
      <c r="I18" s="231"/>
      <c r="J18" s="245"/>
    </row>
    <row r="19" spans="3:10">
      <c r="C19" s="246"/>
      <c r="D19" s="247"/>
      <c r="E19" s="248"/>
      <c r="F19" s="231"/>
      <c r="G19" s="231"/>
      <c r="H19" s="231"/>
      <c r="I19" s="231"/>
      <c r="J19" s="245"/>
    </row>
    <row r="20" spans="3:10">
      <c r="C20" s="232">
        <v>2</v>
      </c>
      <c r="D20" s="233" t="s">
        <v>106</v>
      </c>
      <c r="E20" s="234"/>
      <c r="F20" s="235"/>
      <c r="G20" s="236">
        <v>6.5000000000000002E-2</v>
      </c>
      <c r="H20" s="231"/>
      <c r="I20" s="231"/>
      <c r="J20" s="245"/>
    </row>
    <row r="21" spans="3:10">
      <c r="C21" s="231"/>
      <c r="D21" s="231"/>
      <c r="E21" s="231"/>
      <c r="F21" s="231"/>
      <c r="G21" s="231"/>
      <c r="H21" s="231"/>
      <c r="I21" s="231"/>
    </row>
    <row r="22" spans="3:10">
      <c r="C22" s="232">
        <v>3</v>
      </c>
      <c r="D22" s="233" t="s">
        <v>102</v>
      </c>
      <c r="E22" s="234"/>
      <c r="F22" s="235"/>
      <c r="G22" s="236">
        <f>E23+E24+E25</f>
        <v>6.6500000000000004E-2</v>
      </c>
      <c r="H22" s="231"/>
      <c r="I22" s="231"/>
    </row>
    <row r="23" spans="3:10">
      <c r="C23" s="237" t="s">
        <v>114</v>
      </c>
      <c r="D23" s="241" t="s">
        <v>103</v>
      </c>
      <c r="E23" s="242">
        <v>6.4999999999999997E-3</v>
      </c>
      <c r="F23" s="231"/>
      <c r="G23" s="231"/>
      <c r="H23" s="231"/>
      <c r="I23" s="231"/>
    </row>
    <row r="24" spans="3:10">
      <c r="C24" s="237" t="s">
        <v>115</v>
      </c>
      <c r="D24" s="241" t="s">
        <v>104</v>
      </c>
      <c r="E24" s="242">
        <v>0.03</v>
      </c>
      <c r="F24" s="231"/>
      <c r="G24" s="231"/>
      <c r="H24" s="231"/>
      <c r="I24" s="231"/>
    </row>
    <row r="25" spans="3:10">
      <c r="C25" s="237" t="s">
        <v>116</v>
      </c>
      <c r="D25" s="241" t="s">
        <v>105</v>
      </c>
      <c r="E25" s="240">
        <v>0.03</v>
      </c>
      <c r="F25" s="231"/>
      <c r="G25" s="231"/>
      <c r="H25" s="231"/>
      <c r="I25" s="231"/>
    </row>
    <row r="26" spans="3:10">
      <c r="C26" s="231"/>
      <c r="D26" s="231"/>
      <c r="E26" s="231"/>
      <c r="F26" s="231"/>
      <c r="G26" s="231"/>
      <c r="H26" s="231"/>
      <c r="I26" s="231"/>
    </row>
    <row r="27" spans="3:10">
      <c r="C27" s="232">
        <v>4</v>
      </c>
      <c r="D27" s="233" t="s">
        <v>101</v>
      </c>
      <c r="E27" s="234"/>
      <c r="F27" s="235"/>
      <c r="G27" s="236">
        <f>85%/100</f>
        <v>8.5000000000000006E-3</v>
      </c>
      <c r="H27" s="231"/>
      <c r="I27" s="231"/>
    </row>
    <row r="28" spans="3:10">
      <c r="C28" s="231"/>
      <c r="D28" s="231"/>
      <c r="E28" s="231"/>
      <c r="F28" s="231"/>
      <c r="G28" s="231"/>
      <c r="H28" s="231"/>
      <c r="I28" s="231"/>
    </row>
    <row r="29" spans="3:10">
      <c r="H29" s="231"/>
      <c r="I29" s="231"/>
    </row>
    <row r="30" spans="3:10">
      <c r="C30" s="231"/>
      <c r="D30" s="231"/>
      <c r="E30" s="231"/>
      <c r="F30" s="231"/>
      <c r="G30" s="231"/>
      <c r="H30" s="231"/>
      <c r="I30" s="231"/>
    </row>
    <row r="31" spans="3:10">
      <c r="C31" s="232">
        <v>4</v>
      </c>
      <c r="D31" s="233" t="s">
        <v>107</v>
      </c>
      <c r="E31" s="234"/>
      <c r="F31" s="235"/>
      <c r="G31" s="236">
        <f>((1+G6)*(1+G20)*(1+G27)/(1-G22))-1</f>
        <v>0.26826788510980171</v>
      </c>
      <c r="H31" s="231"/>
      <c r="I31" s="231"/>
    </row>
    <row r="32" spans="3:10">
      <c r="C32" s="231"/>
      <c r="D32" s="231"/>
      <c r="E32" s="231"/>
      <c r="F32" s="231"/>
      <c r="G32" s="231"/>
      <c r="H32" s="231"/>
      <c r="I32" s="231"/>
    </row>
    <row r="33" spans="3:9">
      <c r="C33" s="231"/>
      <c r="D33" s="231"/>
      <c r="E33" s="231"/>
      <c r="F33" s="231"/>
      <c r="G33" s="231"/>
      <c r="H33" s="231"/>
      <c r="I33" s="231"/>
    </row>
    <row r="34" spans="3:9">
      <c r="C34" s="244"/>
      <c r="D34" s="230"/>
      <c r="E34" s="231"/>
      <c r="F34" s="231"/>
      <c r="G34" s="231"/>
      <c r="H34" s="231"/>
      <c r="I34" s="231"/>
    </row>
  </sheetData>
  <mergeCells count="3">
    <mergeCell ref="D16:E16"/>
    <mergeCell ref="D17:E17"/>
    <mergeCell ref="D18:E18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6:G31"/>
  <sheetViews>
    <sheetView tabSelected="1" workbookViewId="0">
      <selection activeCell="D19" sqref="D19"/>
    </sheetView>
  </sheetViews>
  <sheetFormatPr defaultRowHeight="15"/>
  <cols>
    <col min="1" max="1" width="35.7109375" customWidth="1"/>
  </cols>
  <sheetData>
    <row r="6" spans="1:7" ht="15.75" thickBot="1"/>
    <row r="7" spans="1:7" ht="15.75" thickBot="1">
      <c r="B7" s="326" t="s">
        <v>117</v>
      </c>
      <c r="C7" s="327"/>
      <c r="D7" s="327"/>
      <c r="E7" s="327"/>
      <c r="F7" s="327"/>
      <c r="G7" s="328"/>
    </row>
    <row r="8" spans="1:7">
      <c r="A8" t="s">
        <v>146</v>
      </c>
      <c r="B8" t="s">
        <v>122</v>
      </c>
      <c r="C8" t="s">
        <v>147</v>
      </c>
      <c r="D8" t="s">
        <v>123</v>
      </c>
      <c r="E8" t="s">
        <v>124</v>
      </c>
      <c r="F8" s="256" t="s">
        <v>125</v>
      </c>
      <c r="G8" s="256" t="s">
        <v>57</v>
      </c>
    </row>
    <row r="9" spans="1:7">
      <c r="A9" s="251" t="s">
        <v>126</v>
      </c>
      <c r="B9" s="253">
        <v>6</v>
      </c>
      <c r="C9" s="254">
        <v>80</v>
      </c>
      <c r="D9" s="254" t="s">
        <v>127</v>
      </c>
      <c r="E9" s="251"/>
      <c r="F9" s="253">
        <v>480</v>
      </c>
      <c r="G9" s="253">
        <v>480</v>
      </c>
    </row>
    <row r="10" spans="1:7">
      <c r="A10" s="251" t="s">
        <v>128</v>
      </c>
      <c r="B10" s="253">
        <v>9</v>
      </c>
      <c r="C10" s="254">
        <v>80</v>
      </c>
      <c r="D10" s="254"/>
      <c r="E10" s="254"/>
      <c r="F10" s="253">
        <v>720</v>
      </c>
      <c r="G10" s="253">
        <v>720</v>
      </c>
    </row>
    <row r="11" spans="1:7">
      <c r="A11" s="251" t="s">
        <v>129</v>
      </c>
      <c r="B11" s="253">
        <v>6</v>
      </c>
      <c r="C11" s="254">
        <v>80</v>
      </c>
      <c r="D11" s="254" t="s">
        <v>127</v>
      </c>
      <c r="E11" s="254" t="s">
        <v>127</v>
      </c>
      <c r="F11" s="253">
        <v>480</v>
      </c>
      <c r="G11" s="253">
        <v>960</v>
      </c>
    </row>
    <row r="12" spans="1:7">
      <c r="A12" s="251" t="s">
        <v>130</v>
      </c>
      <c r="B12" s="253">
        <v>9</v>
      </c>
      <c r="C12" s="254">
        <v>80</v>
      </c>
      <c r="D12" s="254"/>
      <c r="E12" s="254"/>
      <c r="F12" s="253">
        <v>720</v>
      </c>
      <c r="G12" s="253">
        <v>720</v>
      </c>
    </row>
    <row r="13" spans="1:7">
      <c r="A13" s="251" t="s">
        <v>131</v>
      </c>
      <c r="B13" s="253">
        <v>9</v>
      </c>
      <c r="C13" s="254">
        <v>80</v>
      </c>
      <c r="D13" s="254"/>
      <c r="E13" s="254"/>
      <c r="F13" s="253">
        <v>720</v>
      </c>
      <c r="G13" s="253">
        <v>720</v>
      </c>
    </row>
    <row r="14" spans="1:7">
      <c r="A14" s="251" t="s">
        <v>132</v>
      </c>
      <c r="B14" s="253">
        <v>9</v>
      </c>
      <c r="C14" s="254">
        <v>80</v>
      </c>
      <c r="D14" s="254"/>
      <c r="E14" s="254"/>
      <c r="F14" s="253">
        <v>720</v>
      </c>
      <c r="G14" s="253">
        <v>720</v>
      </c>
    </row>
    <row r="15" spans="1:7">
      <c r="A15" s="251" t="s">
        <v>133</v>
      </c>
      <c r="B15" s="253">
        <v>6</v>
      </c>
      <c r="C15" s="254">
        <v>80</v>
      </c>
      <c r="D15" s="254"/>
      <c r="E15" s="254" t="s">
        <v>127</v>
      </c>
      <c r="F15" s="253">
        <v>480</v>
      </c>
      <c r="G15" s="253">
        <v>480</v>
      </c>
    </row>
    <row r="16" spans="1:7">
      <c r="A16" s="252" t="s">
        <v>134</v>
      </c>
      <c r="B16" s="255">
        <v>6</v>
      </c>
      <c r="C16" s="254">
        <v>80</v>
      </c>
      <c r="D16" s="254"/>
      <c r="E16" s="254" t="s">
        <v>127</v>
      </c>
      <c r="F16" s="253">
        <v>480</v>
      </c>
      <c r="G16" s="253">
        <v>480</v>
      </c>
    </row>
    <row r="17" spans="1:7">
      <c r="A17" s="251" t="s">
        <v>135</v>
      </c>
      <c r="B17" s="253">
        <v>9</v>
      </c>
      <c r="C17" s="254">
        <v>80</v>
      </c>
      <c r="D17" s="254"/>
      <c r="E17" s="254"/>
      <c r="F17" s="253">
        <v>720</v>
      </c>
      <c r="G17" s="253">
        <v>720</v>
      </c>
    </row>
    <row r="18" spans="1:7">
      <c r="A18" s="251" t="s">
        <v>136</v>
      </c>
      <c r="B18" s="253">
        <v>6</v>
      </c>
      <c r="C18" s="254">
        <v>80</v>
      </c>
      <c r="D18" s="254"/>
      <c r="E18" s="254" t="s">
        <v>127</v>
      </c>
      <c r="F18" s="253">
        <v>480</v>
      </c>
      <c r="G18" s="253">
        <v>480</v>
      </c>
    </row>
    <row r="19" spans="1:7">
      <c r="A19" s="252" t="s">
        <v>137</v>
      </c>
      <c r="B19" s="253">
        <v>6</v>
      </c>
      <c r="C19" s="254">
        <v>80</v>
      </c>
      <c r="D19" s="254" t="s">
        <v>127</v>
      </c>
      <c r="E19" s="254" t="s">
        <v>127</v>
      </c>
      <c r="F19" s="253">
        <v>480</v>
      </c>
      <c r="G19" s="253">
        <v>960</v>
      </c>
    </row>
    <row r="20" spans="1:7">
      <c r="A20" s="251" t="s">
        <v>138</v>
      </c>
      <c r="B20" s="253">
        <v>6</v>
      </c>
      <c r="C20" s="254">
        <v>50</v>
      </c>
      <c r="D20" s="254" t="s">
        <v>127</v>
      </c>
      <c r="E20" s="254" t="s">
        <v>127</v>
      </c>
      <c r="F20" s="253">
        <v>300</v>
      </c>
      <c r="G20" s="253">
        <v>600</v>
      </c>
    </row>
    <row r="21" spans="1:7">
      <c r="A21" s="251" t="s">
        <v>139</v>
      </c>
      <c r="B21" s="253">
        <v>6</v>
      </c>
      <c r="C21" s="254">
        <v>50</v>
      </c>
      <c r="D21" s="254" t="s">
        <v>127</v>
      </c>
      <c r="E21" s="254" t="s">
        <v>127</v>
      </c>
      <c r="F21" s="253">
        <v>300</v>
      </c>
      <c r="G21" s="253">
        <v>600</v>
      </c>
    </row>
    <row r="22" spans="1:7">
      <c r="A22" s="251" t="s">
        <v>140</v>
      </c>
      <c r="B22" s="253">
        <v>6</v>
      </c>
      <c r="C22" s="254">
        <v>50</v>
      </c>
      <c r="D22" s="254" t="s">
        <v>127</v>
      </c>
      <c r="E22" s="254" t="s">
        <v>127</v>
      </c>
      <c r="F22" s="253">
        <v>300</v>
      </c>
      <c r="G22" s="253">
        <v>600</v>
      </c>
    </row>
    <row r="23" spans="1:7">
      <c r="A23" s="251" t="s">
        <v>141</v>
      </c>
      <c r="B23" s="253">
        <v>6</v>
      </c>
      <c r="C23" s="254">
        <v>50</v>
      </c>
      <c r="D23" s="254" t="s">
        <v>127</v>
      </c>
      <c r="E23" s="254" t="s">
        <v>127</v>
      </c>
      <c r="F23" s="253">
        <v>300</v>
      </c>
      <c r="G23" s="253">
        <v>600</v>
      </c>
    </row>
    <row r="24" spans="1:7">
      <c r="A24" s="251" t="s">
        <v>142</v>
      </c>
      <c r="B24" s="253">
        <v>6</v>
      </c>
      <c r="C24" s="254">
        <v>50</v>
      </c>
      <c r="D24" s="254" t="s">
        <v>127</v>
      </c>
      <c r="E24" s="254" t="s">
        <v>127</v>
      </c>
      <c r="F24" s="253">
        <v>300</v>
      </c>
      <c r="G24" s="253">
        <v>600</v>
      </c>
    </row>
    <row r="25" spans="1:7">
      <c r="A25" s="251" t="s">
        <v>143</v>
      </c>
      <c r="B25" s="253">
        <v>6</v>
      </c>
      <c r="C25" s="254">
        <v>50</v>
      </c>
      <c r="D25" s="254" t="s">
        <v>127</v>
      </c>
      <c r="E25" s="254"/>
      <c r="F25" s="253">
        <v>300</v>
      </c>
      <c r="G25" s="253">
        <v>300</v>
      </c>
    </row>
    <row r="26" spans="1:7">
      <c r="A26" s="251" t="s">
        <v>144</v>
      </c>
      <c r="B26" s="253">
        <v>6</v>
      </c>
      <c r="C26" s="254">
        <v>50</v>
      </c>
      <c r="D26" s="254" t="s">
        <v>127</v>
      </c>
      <c r="E26" s="254"/>
      <c r="F26" s="253">
        <v>300</v>
      </c>
      <c r="G26" s="253">
        <v>300</v>
      </c>
    </row>
    <row r="27" spans="1:7">
      <c r="A27" s="251" t="s">
        <v>145</v>
      </c>
      <c r="B27" s="253"/>
      <c r="C27" s="254"/>
      <c r="D27" s="254"/>
      <c r="E27" s="254"/>
      <c r="F27" s="253"/>
      <c r="G27" s="253">
        <f>SUM(G9:G26)</f>
        <v>11040</v>
      </c>
    </row>
    <row r="30" spans="1:7">
      <c r="A30" s="97" t="s">
        <v>120</v>
      </c>
      <c r="B30" s="98"/>
      <c r="C30" s="283"/>
    </row>
    <row r="31" spans="1:7">
      <c r="A31" s="100" t="s">
        <v>152</v>
      </c>
      <c r="B31" s="101"/>
      <c r="C31" s="283"/>
    </row>
  </sheetData>
  <mergeCells count="1">
    <mergeCell ref="B7:G7"/>
  </mergeCells>
  <phoneticPr fontId="0" type="noConversion"/>
  <conditionalFormatting sqref="C31">
    <cfRule type="expression" dxfId="1" priority="1" stopIfTrue="1">
      <formula>F10&gt;99.9999999</formula>
    </cfRule>
  </conditionalFormatting>
  <conditionalFormatting sqref="C30">
    <cfRule type="expression" dxfId="0" priority="2" stopIfTrue="1">
      <formula>F9&gt;99.9999999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</vt:lpstr>
      <vt:lpstr>QCI</vt:lpstr>
      <vt:lpstr>CronogFF</vt:lpstr>
      <vt:lpstr>BDI</vt:lpstr>
      <vt:lpstr>Rel. Ruas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</dc:creator>
  <cp:lastModifiedBy>licitacao04</cp:lastModifiedBy>
  <cp:lastPrinted>2014-11-13T14:42:22Z</cp:lastPrinted>
  <dcterms:created xsi:type="dcterms:W3CDTF">2014-04-29T14:42:38Z</dcterms:created>
  <dcterms:modified xsi:type="dcterms:W3CDTF">2015-02-24T18:44:19Z</dcterms:modified>
</cp:coreProperties>
</file>